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showInkAnnotation="0" updateLinks="never" codeName="ThisWorkbook"/>
  <mc:AlternateContent xmlns:mc="http://schemas.openxmlformats.org/markup-compatibility/2006">
    <mc:Choice Requires="x15">
      <x15ac:absPath xmlns:x15ac="http://schemas.microsoft.com/office/spreadsheetml/2010/11/ac" url="https://grindadvies.sharepoint.com/sites/OpdrachtsteunpuntenzoutloodsenRWSGelderlandenBrabantOost/Gedeelde documenten/General/Steunpunten Overijssel/RI&amp;E's steunpunten/Steunpunt Hardenberg/"/>
    </mc:Choice>
  </mc:AlternateContent>
  <xr:revisionPtr revIDLastSave="339" documentId="8_{44CFB685-DFFE-4930-A5E2-BD3E460A08C0}" xr6:coauthVersionLast="47" xr6:coauthVersionMax="47" xr10:uidLastSave="{9852592A-1C99-4DE4-8A10-12EBA3287838}"/>
  <bookViews>
    <workbookView xWindow="28680" yWindow="-1680" windowWidth="29040" windowHeight="15840"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RI&amp;E'!$B$4:$AI$11</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0" i="2" l="1"/>
  <c r="N30" i="2"/>
  <c r="L30"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N257" i="2"/>
  <c r="N258" i="2"/>
  <c r="N259" i="2"/>
  <c r="N260" i="2"/>
  <c r="N261" i="2"/>
  <c r="N262" i="2"/>
  <c r="N263" i="2"/>
  <c r="N264" i="2"/>
  <c r="N265" i="2"/>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N401" i="2"/>
  <c r="N402" i="2"/>
  <c r="N403" i="2"/>
  <c r="N404" i="2"/>
  <c r="N405" i="2"/>
  <c r="N40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R302" i="2" s="1"/>
  <c r="P303" i="2"/>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P401" i="2"/>
  <c r="P402" i="2"/>
  <c r="P403" i="2"/>
  <c r="P404" i="2"/>
  <c r="P405" i="2"/>
  <c r="P406" i="2"/>
  <c r="R271" i="2"/>
  <c r="Q271" i="2" s="1"/>
  <c r="R278" i="2"/>
  <c r="Q278" i="2" s="1"/>
  <c r="R283" i="2"/>
  <c r="Q283" i="2" s="1"/>
  <c r="R295" i="2"/>
  <c r="Q295" i="2" s="1"/>
  <c r="R301" i="2"/>
  <c r="Q301" i="2" s="1"/>
  <c r="R307" i="2"/>
  <c r="Q307" i="2" s="1"/>
  <c r="R325" i="2"/>
  <c r="Q325" i="2" s="1"/>
  <c r="R326" i="2"/>
  <c r="Q326" i="2" s="1"/>
  <c r="R337" i="2"/>
  <c r="Q337" i="2" s="1"/>
  <c r="R350" i="2"/>
  <c r="Q350" i="2" s="1"/>
  <c r="R353" i="2"/>
  <c r="Q353" i="2" s="1"/>
  <c r="R366" i="2"/>
  <c r="Q366" i="2" s="1"/>
  <c r="R367" i="2"/>
  <c r="Q367" i="2" s="1"/>
  <c r="R379" i="2"/>
  <c r="Q379" i="2" s="1"/>
  <c r="R385" i="2"/>
  <c r="Q385" i="2" s="1"/>
  <c r="R391" i="2"/>
  <c r="Q391" i="2" s="1"/>
  <c r="R398" i="2"/>
  <c r="Q398" i="2" s="1"/>
  <c r="S301" i="2"/>
  <c r="S307" i="2"/>
  <c r="S385" i="2"/>
  <c r="S398"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X401" i="2"/>
  <c r="X402" i="2"/>
  <c r="X403" i="2"/>
  <c r="X404" i="2"/>
  <c r="X405" i="2"/>
  <c r="X40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B401" i="2"/>
  <c r="AB402" i="2"/>
  <c r="AB403" i="2"/>
  <c r="AB404" i="2"/>
  <c r="AB405" i="2"/>
  <c r="AB40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371" i="2"/>
  <c r="AD372" i="2"/>
  <c r="AD373" i="2"/>
  <c r="AD374" i="2"/>
  <c r="AD375" i="2"/>
  <c r="AD376" i="2"/>
  <c r="AD377" i="2"/>
  <c r="AD378" i="2"/>
  <c r="AD379" i="2"/>
  <c r="AD380" i="2"/>
  <c r="AD381" i="2"/>
  <c r="AD382" i="2"/>
  <c r="AD383" i="2"/>
  <c r="AD384" i="2"/>
  <c r="AD385" i="2"/>
  <c r="AD386" i="2"/>
  <c r="AD387" i="2"/>
  <c r="AD388" i="2"/>
  <c r="AD389" i="2"/>
  <c r="AD390" i="2"/>
  <c r="AD391" i="2"/>
  <c r="AD392" i="2"/>
  <c r="AD393" i="2"/>
  <c r="AD394" i="2"/>
  <c r="AD395" i="2"/>
  <c r="AD396" i="2"/>
  <c r="AD397" i="2"/>
  <c r="AD398" i="2"/>
  <c r="AD399" i="2"/>
  <c r="AD400" i="2"/>
  <c r="AD401" i="2"/>
  <c r="AD402" i="2"/>
  <c r="AD403" i="2"/>
  <c r="AD404" i="2"/>
  <c r="AD405" i="2"/>
  <c r="AD40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F399" i="2"/>
  <c r="AF400" i="2"/>
  <c r="AF401" i="2"/>
  <c r="AF402" i="2"/>
  <c r="AF403" i="2"/>
  <c r="AF404" i="2"/>
  <c r="AF405" i="2"/>
  <c r="AF40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401" i="2"/>
  <c r="AG402" i="2"/>
  <c r="AG403" i="2"/>
  <c r="AG404" i="2"/>
  <c r="AG405" i="2"/>
  <c r="AG406" i="2"/>
  <c r="AK307" i="2"/>
  <c r="AK325" i="2"/>
  <c r="AK326" i="2"/>
  <c r="AK398" i="2"/>
  <c r="AL283" i="2"/>
  <c r="AL295" i="2"/>
  <c r="AL325" i="2"/>
  <c r="AL326" i="2"/>
  <c r="AL353" i="2"/>
  <c r="AL366" i="2"/>
  <c r="AL385" i="2"/>
  <c r="AL398" i="2"/>
  <c r="AM283" i="2"/>
  <c r="AM301" i="2"/>
  <c r="AM307" i="2"/>
  <c r="AM326" i="2"/>
  <c r="AM353" i="2"/>
  <c r="AM385" i="2"/>
  <c r="AM391" i="2"/>
  <c r="AM398" i="2"/>
  <c r="AG11"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R397" i="2" l="1"/>
  <c r="R395" i="2"/>
  <c r="R387" i="2"/>
  <c r="Q387" i="2" s="1"/>
  <c r="R383" i="2"/>
  <c r="R373" i="2"/>
  <c r="R361" i="2"/>
  <c r="R359" i="2"/>
  <c r="R335" i="2"/>
  <c r="R313" i="2"/>
  <c r="R311" i="2"/>
  <c r="Q311" i="2" s="1"/>
  <c r="R299" i="2"/>
  <c r="R291" i="2"/>
  <c r="Q291" i="2" s="1"/>
  <c r="R289" i="2"/>
  <c r="R277" i="2"/>
  <c r="R275" i="2"/>
  <c r="R265" i="2"/>
  <c r="R403" i="2"/>
  <c r="R401" i="2"/>
  <c r="R389" i="2"/>
  <c r="Q389" i="2" s="1"/>
  <c r="S379" i="2"/>
  <c r="R374" i="2"/>
  <c r="R369" i="2"/>
  <c r="Q369" i="2" s="1"/>
  <c r="R365" i="2"/>
  <c r="R355" i="2"/>
  <c r="S353" i="2"/>
  <c r="R349" i="2"/>
  <c r="Q349" i="2" s="1"/>
  <c r="R347" i="2"/>
  <c r="R343" i="2"/>
  <c r="R342" i="2"/>
  <c r="S335" i="2"/>
  <c r="R331" i="2"/>
  <c r="Q331" i="2" s="1"/>
  <c r="R329" i="2"/>
  <c r="Q329" i="2" s="1"/>
  <c r="R323" i="2"/>
  <c r="R319" i="2"/>
  <c r="R318" i="2"/>
  <c r="R305" i="2"/>
  <c r="S295" i="2"/>
  <c r="R294" i="2"/>
  <c r="R293" i="2"/>
  <c r="Q293" i="2" s="1"/>
  <c r="S283" i="2"/>
  <c r="R281" i="2"/>
  <c r="R273" i="2"/>
  <c r="Q273" i="2" s="1"/>
  <c r="R270" i="2"/>
  <c r="R269" i="2"/>
  <c r="R263" i="2"/>
  <c r="R259" i="2"/>
  <c r="Q347" i="2"/>
  <c r="AL347" i="2"/>
  <c r="S347" i="2"/>
  <c r="AM347" i="2"/>
  <c r="AK347" i="2"/>
  <c r="Q263" i="2"/>
  <c r="AM263" i="2"/>
  <c r="S263" i="2"/>
  <c r="AK263" i="2"/>
  <c r="AL263" i="2"/>
  <c r="Q323" i="2"/>
  <c r="AK323" i="2"/>
  <c r="AL323" i="2"/>
  <c r="AM323" i="2"/>
  <c r="Q373" i="2"/>
  <c r="AM373" i="2"/>
  <c r="AK373" i="2"/>
  <c r="AL373" i="2"/>
  <c r="S373" i="2"/>
  <c r="Q313" i="2"/>
  <c r="AL313" i="2"/>
  <c r="AM313" i="2"/>
  <c r="S313" i="2"/>
  <c r="AK313" i="2"/>
  <c r="Q265" i="2"/>
  <c r="AM265" i="2"/>
  <c r="AK265" i="2"/>
  <c r="S265" i="2"/>
  <c r="AL265" i="2"/>
  <c r="Q343" i="2"/>
  <c r="AL343" i="2"/>
  <c r="AM343" i="2"/>
  <c r="AK343" i="2"/>
  <c r="Q259" i="2"/>
  <c r="AK259" i="2"/>
  <c r="S259" i="2"/>
  <c r="AL259" i="2"/>
  <c r="AM259" i="2"/>
  <c r="Q397" i="2"/>
  <c r="AK397" i="2"/>
  <c r="S397" i="2"/>
  <c r="AL397" i="2"/>
  <c r="AM397" i="2"/>
  <c r="Q361" i="2"/>
  <c r="AK361" i="2"/>
  <c r="AL361" i="2"/>
  <c r="S361" i="2"/>
  <c r="AM361" i="2"/>
  <c r="Q289" i="2"/>
  <c r="S289" i="2"/>
  <c r="AK289" i="2"/>
  <c r="AL289" i="2"/>
  <c r="AM289" i="2"/>
  <c r="Q277" i="2"/>
  <c r="AL277" i="2"/>
  <c r="AM277" i="2"/>
  <c r="S277" i="2"/>
  <c r="AK277" i="2"/>
  <c r="Q403" i="2"/>
  <c r="AM403" i="2"/>
  <c r="AK403" i="2"/>
  <c r="S403" i="2"/>
  <c r="AL403" i="2"/>
  <c r="Q355" i="2"/>
  <c r="AK355" i="2"/>
  <c r="AL355" i="2"/>
  <c r="AM355" i="2"/>
  <c r="Q319" i="2"/>
  <c r="AK319" i="2"/>
  <c r="AL319" i="2"/>
  <c r="AM319" i="2"/>
  <c r="Q342" i="2"/>
  <c r="AL342" i="2"/>
  <c r="S342" i="2"/>
  <c r="AM342" i="2"/>
  <c r="AK342" i="2"/>
  <c r="Q318" i="2"/>
  <c r="AK318" i="2"/>
  <c r="AL318" i="2"/>
  <c r="AM318" i="2"/>
  <c r="Q294" i="2"/>
  <c r="S294" i="2"/>
  <c r="AL294" i="2"/>
  <c r="AK294" i="2"/>
  <c r="AM294" i="2"/>
  <c r="Q270" i="2"/>
  <c r="AM270" i="2"/>
  <c r="AK270" i="2"/>
  <c r="S270" i="2"/>
  <c r="AL270" i="2"/>
  <c r="Q275" i="2"/>
  <c r="AL275" i="2"/>
  <c r="AM275" i="2"/>
  <c r="AK275" i="2"/>
  <c r="S275" i="2"/>
  <c r="Q365" i="2"/>
  <c r="AL365" i="2"/>
  <c r="AM365" i="2"/>
  <c r="AK365" i="2"/>
  <c r="Q305" i="2"/>
  <c r="AL305" i="2"/>
  <c r="AM305" i="2"/>
  <c r="AK305" i="2"/>
  <c r="Q395" i="2"/>
  <c r="AK395" i="2"/>
  <c r="AL395" i="2"/>
  <c r="AM395" i="2"/>
  <c r="Q335" i="2"/>
  <c r="AM335" i="2"/>
  <c r="AK335" i="2"/>
  <c r="AL335" i="2"/>
  <c r="Q299" i="2"/>
  <c r="AM299" i="2"/>
  <c r="AK299" i="2"/>
  <c r="AL299" i="2"/>
  <c r="Q269" i="2"/>
  <c r="AM269" i="2"/>
  <c r="AK269" i="2"/>
  <c r="AL269" i="2"/>
  <c r="Q383" i="2"/>
  <c r="AL383" i="2"/>
  <c r="AM383" i="2"/>
  <c r="AK383" i="2"/>
  <c r="Q401" i="2"/>
  <c r="AM401" i="2"/>
  <c r="AK401" i="2"/>
  <c r="AL401" i="2"/>
  <c r="Q281" i="2"/>
  <c r="AL281" i="2"/>
  <c r="AM281" i="2"/>
  <c r="AK281" i="2"/>
  <c r="Q359" i="2"/>
  <c r="AK359" i="2"/>
  <c r="AL359" i="2"/>
  <c r="AM359" i="2"/>
  <c r="Q302" i="2"/>
  <c r="AM302" i="2"/>
  <c r="AK302" i="2"/>
  <c r="S302" i="2"/>
  <c r="AL302" i="2"/>
  <c r="Q374" i="2"/>
  <c r="S374" i="2"/>
  <c r="AM374" i="2"/>
  <c r="AK374" i="2"/>
  <c r="AL374" i="2"/>
  <c r="AM325" i="2"/>
  <c r="AK385" i="2"/>
  <c r="AK353" i="2"/>
  <c r="S323" i="2"/>
  <c r="S281" i="2"/>
  <c r="R371" i="2"/>
  <c r="S371" i="2" s="1"/>
  <c r="R317" i="2"/>
  <c r="S317" i="2" s="1"/>
  <c r="AL337" i="2"/>
  <c r="AL301" i="2"/>
  <c r="AK278" i="2"/>
  <c r="S319" i="2"/>
  <c r="S278" i="2"/>
  <c r="R287" i="2"/>
  <c r="S287" i="2" s="1"/>
  <c r="R396" i="2"/>
  <c r="R372" i="2"/>
  <c r="R348" i="2"/>
  <c r="AL348" i="2" s="1"/>
  <c r="R324" i="2"/>
  <c r="AM324" i="2" s="1"/>
  <c r="R300" i="2"/>
  <c r="AM300" i="2" s="1"/>
  <c r="R276" i="2"/>
  <c r="AK379" i="2"/>
  <c r="S366" i="2"/>
  <c r="R341" i="2"/>
  <c r="S341" i="2" s="1"/>
  <c r="R257" i="2"/>
  <c r="S257" i="2" s="1"/>
  <c r="S365" i="2"/>
  <c r="AM278" i="2"/>
  <c r="AK337" i="2"/>
  <c r="AK301" i="2"/>
  <c r="S401" i="2"/>
  <c r="S355" i="2"/>
  <c r="S269" i="2"/>
  <c r="R404" i="2"/>
  <c r="AM404" i="2" s="1"/>
  <c r="R380" i="2"/>
  <c r="AM380" i="2" s="1"/>
  <c r="R356" i="2"/>
  <c r="R332" i="2"/>
  <c r="S332" i="2" s="1"/>
  <c r="R308" i="2"/>
  <c r="AK308" i="2" s="1"/>
  <c r="R284" i="2"/>
  <c r="R260" i="2"/>
  <c r="AM379" i="2"/>
  <c r="AL391" i="2"/>
  <c r="AK366" i="2"/>
  <c r="AK295" i="2"/>
  <c r="AM337" i="2"/>
  <c r="AL278" i="2"/>
  <c r="R377" i="2"/>
  <c r="S377" i="2" s="1"/>
  <c r="R388" i="2"/>
  <c r="R364" i="2"/>
  <c r="AL364" i="2" s="1"/>
  <c r="R340" i="2"/>
  <c r="AL340" i="2" s="1"/>
  <c r="R316" i="2"/>
  <c r="AM316" i="2" s="1"/>
  <c r="R292" i="2"/>
  <c r="R268" i="2"/>
  <c r="AL268" i="2" s="1"/>
  <c r="AL379" i="2"/>
  <c r="AL307" i="2"/>
  <c r="AM366" i="2"/>
  <c r="AM295" i="2"/>
  <c r="AK391" i="2"/>
  <c r="AK283" i="2"/>
  <c r="S326" i="2"/>
  <c r="R30" i="2"/>
  <c r="Q30" i="2" s="1"/>
  <c r="R406" i="2"/>
  <c r="S406" i="2" s="1"/>
  <c r="R405" i="2"/>
  <c r="R402" i="2"/>
  <c r="AL402" i="2" s="1"/>
  <c r="R394" i="2"/>
  <c r="R393" i="2"/>
  <c r="AK393" i="2" s="1"/>
  <c r="R390" i="2"/>
  <c r="AM390" i="2" s="1"/>
  <c r="R386" i="2"/>
  <c r="Q386" i="2" s="1"/>
  <c r="R382" i="2"/>
  <c r="AL382" i="2" s="1"/>
  <c r="R381" i="2"/>
  <c r="R378" i="2"/>
  <c r="AM378" i="2" s="1"/>
  <c r="R370" i="2"/>
  <c r="AM370" i="2" s="1"/>
  <c r="R362" i="2"/>
  <c r="AK362" i="2" s="1"/>
  <c r="R358" i="2"/>
  <c r="AK358" i="2" s="1"/>
  <c r="R357" i="2"/>
  <c r="Q357" i="2" s="1"/>
  <c r="R354" i="2"/>
  <c r="AK354" i="2" s="1"/>
  <c r="R346" i="2"/>
  <c r="Q346" i="2" s="1"/>
  <c r="R345" i="2"/>
  <c r="AL345" i="2" s="1"/>
  <c r="R338" i="2"/>
  <c r="AM338" i="2" s="1"/>
  <c r="R334" i="2"/>
  <c r="S334" i="2" s="1"/>
  <c r="R333" i="2"/>
  <c r="Q333" i="2" s="1"/>
  <c r="R330" i="2"/>
  <c r="R322" i="2"/>
  <c r="R321" i="2"/>
  <c r="AL321" i="2" s="1"/>
  <c r="R314" i="2"/>
  <c r="AL314" i="2" s="1"/>
  <c r="R310" i="2"/>
  <c r="Q310" i="2" s="1"/>
  <c r="R309" i="2"/>
  <c r="AK309" i="2" s="1"/>
  <c r="R306" i="2"/>
  <c r="R298" i="2"/>
  <c r="AM298" i="2" s="1"/>
  <c r="R297" i="2"/>
  <c r="AL297" i="2" s="1"/>
  <c r="R290" i="2"/>
  <c r="S290" i="2" s="1"/>
  <c r="R286" i="2"/>
  <c r="AL286" i="2" s="1"/>
  <c r="R285" i="2"/>
  <c r="Q285" i="2" s="1"/>
  <c r="R282" i="2"/>
  <c r="R274" i="2"/>
  <c r="AM274" i="2" s="1"/>
  <c r="R262" i="2"/>
  <c r="AM262" i="2" s="1"/>
  <c r="R261" i="2"/>
  <c r="AK261" i="2" s="1"/>
  <c r="R399" i="2"/>
  <c r="Q399" i="2" s="1"/>
  <c r="S387" i="2"/>
  <c r="R375" i="2"/>
  <c r="Q375" i="2" s="1"/>
  <c r="R351" i="2"/>
  <c r="AL351" i="2" s="1"/>
  <c r="R315" i="2"/>
  <c r="S291" i="2"/>
  <c r="Q406" i="2"/>
  <c r="Q381" i="2"/>
  <c r="AL381" i="2"/>
  <c r="S381" i="2"/>
  <c r="AK381" i="2"/>
  <c r="AM381" i="2"/>
  <c r="Q321" i="2"/>
  <c r="AK321" i="2"/>
  <c r="AM321" i="2"/>
  <c r="S321" i="2"/>
  <c r="AK375" i="2"/>
  <c r="AL375" i="2"/>
  <c r="Q393" i="2"/>
  <c r="AM393" i="2"/>
  <c r="AL393" i="2"/>
  <c r="S358" i="2"/>
  <c r="AK262" i="2"/>
  <c r="S262" i="2"/>
  <c r="AL262" i="2"/>
  <c r="Q262" i="2"/>
  <c r="S357" i="2"/>
  <c r="AM357" i="2"/>
  <c r="AK357" i="2"/>
  <c r="AL357" i="2"/>
  <c r="AK285" i="2"/>
  <c r="S285" i="2"/>
  <c r="Q351" i="2"/>
  <c r="S261" i="2"/>
  <c r="AM261" i="2"/>
  <c r="AL261" i="2"/>
  <c r="AM333" i="2"/>
  <c r="AK310" i="2"/>
  <c r="S310" i="2"/>
  <c r="Q345" i="2"/>
  <c r="AM345" i="2"/>
  <c r="S345" i="2"/>
  <c r="Q315" i="2"/>
  <c r="S315" i="2"/>
  <c r="AL315" i="2"/>
  <c r="AM315" i="2"/>
  <c r="AK315" i="2"/>
  <c r="Q309" i="2"/>
  <c r="AL309" i="2"/>
  <c r="AM309" i="2"/>
  <c r="AK382" i="2"/>
  <c r="Q405" i="2"/>
  <c r="S405" i="2"/>
  <c r="AL405" i="2"/>
  <c r="AK405" i="2"/>
  <c r="AM405" i="2"/>
  <c r="Q297" i="2"/>
  <c r="S297" i="2"/>
  <c r="AK297" i="2"/>
  <c r="AM387" i="2"/>
  <c r="AM369" i="2"/>
  <c r="S350" i="2"/>
  <c r="S331" i="2"/>
  <c r="S311" i="2"/>
  <c r="S293" i="2"/>
  <c r="S273" i="2"/>
  <c r="R327" i="2"/>
  <c r="S327" i="2" s="1"/>
  <c r="AM367" i="2"/>
  <c r="AM350" i="2"/>
  <c r="S395" i="2"/>
  <c r="S349" i="2"/>
  <c r="S329" i="2"/>
  <c r="S271" i="2"/>
  <c r="AM349" i="2"/>
  <c r="AM331" i="2"/>
  <c r="AK389" i="2"/>
  <c r="AK369" i="2"/>
  <c r="AK350" i="2"/>
  <c r="AK331" i="2"/>
  <c r="AK311" i="2"/>
  <c r="AK293" i="2"/>
  <c r="AK273" i="2"/>
  <c r="R363" i="2"/>
  <c r="R267" i="2"/>
  <c r="S267" i="2" s="1"/>
  <c r="R258" i="2"/>
  <c r="S258" i="2" s="1"/>
  <c r="AM329" i="2"/>
  <c r="AM311" i="2"/>
  <c r="AK387" i="2"/>
  <c r="AK367" i="2"/>
  <c r="AK349" i="2"/>
  <c r="AK329" i="2"/>
  <c r="AK291" i="2"/>
  <c r="AK271" i="2"/>
  <c r="S369" i="2"/>
  <c r="R303" i="2"/>
  <c r="AM389" i="2"/>
  <c r="AM293" i="2"/>
  <c r="AL389" i="2"/>
  <c r="AL369" i="2"/>
  <c r="AL350" i="2"/>
  <c r="AL331" i="2"/>
  <c r="AL311" i="2"/>
  <c r="AL293" i="2"/>
  <c r="AL273" i="2"/>
  <c r="S389" i="2"/>
  <c r="S343" i="2"/>
  <c r="S325" i="2"/>
  <c r="S305" i="2"/>
  <c r="AM291" i="2"/>
  <c r="AM273" i="2"/>
  <c r="AL387" i="2"/>
  <c r="AL367" i="2"/>
  <c r="AL349" i="2"/>
  <c r="AL329" i="2"/>
  <c r="AL291" i="2"/>
  <c r="AL271" i="2"/>
  <c r="R339" i="2"/>
  <c r="S339" i="2" s="1"/>
  <c r="AM271" i="2"/>
  <c r="R279" i="2"/>
  <c r="R266" i="2"/>
  <c r="AM266" i="2" s="1"/>
  <c r="S337" i="2"/>
  <c r="S318" i="2"/>
  <c r="S299" i="2"/>
  <c r="S388" i="2"/>
  <c r="AL388" i="2"/>
  <c r="Q388" i="2"/>
  <c r="AK388" i="2"/>
  <c r="S340" i="2"/>
  <c r="S292" i="2"/>
  <c r="AL292" i="2"/>
  <c r="Q292" i="2"/>
  <c r="AK292" i="2"/>
  <c r="S276" i="2"/>
  <c r="AL276" i="2"/>
  <c r="Q276" i="2"/>
  <c r="AK276" i="2"/>
  <c r="S268" i="2"/>
  <c r="AK268" i="2"/>
  <c r="S260" i="2"/>
  <c r="AL260" i="2"/>
  <c r="Q260" i="2"/>
  <c r="AK260" i="2"/>
  <c r="Q402" i="2"/>
  <c r="AK402" i="2"/>
  <c r="Q394" i="2"/>
  <c r="AK394" i="2"/>
  <c r="Q354" i="2"/>
  <c r="AK346" i="2"/>
  <c r="AK338" i="2"/>
  <c r="AL330" i="2"/>
  <c r="Q330" i="2"/>
  <c r="AK330" i="2"/>
  <c r="AL322" i="2"/>
  <c r="Q322" i="2"/>
  <c r="AK322" i="2"/>
  <c r="AL306" i="2"/>
  <c r="Q306" i="2"/>
  <c r="AK306" i="2"/>
  <c r="AL298" i="2"/>
  <c r="Q298" i="2"/>
  <c r="AK298" i="2"/>
  <c r="AL290" i="2"/>
  <c r="Q290" i="2"/>
  <c r="AK290" i="2"/>
  <c r="AL282" i="2"/>
  <c r="Q282" i="2"/>
  <c r="AK282" i="2"/>
  <c r="AL274" i="2"/>
  <c r="Q274" i="2"/>
  <c r="AK274" i="2"/>
  <c r="S372" i="2"/>
  <c r="AL372" i="2"/>
  <c r="Q372" i="2"/>
  <c r="AK372" i="2"/>
  <c r="AL332" i="2"/>
  <c r="Q332" i="2"/>
  <c r="AK332" i="2"/>
  <c r="AM388" i="2"/>
  <c r="AM306" i="2"/>
  <c r="AM260" i="2"/>
  <c r="AL346" i="2"/>
  <c r="S394" i="2"/>
  <c r="S322" i="2"/>
  <c r="R376" i="2"/>
  <c r="R344" i="2"/>
  <c r="R312" i="2"/>
  <c r="R280" i="2"/>
  <c r="S396" i="2"/>
  <c r="AL396" i="2"/>
  <c r="Q396" i="2"/>
  <c r="AK396" i="2"/>
  <c r="S356" i="2"/>
  <c r="AL356" i="2"/>
  <c r="Q356" i="2"/>
  <c r="AK356" i="2"/>
  <c r="S316" i="2"/>
  <c r="AL316" i="2"/>
  <c r="Q316" i="2"/>
  <c r="AK316" i="2"/>
  <c r="S284" i="2"/>
  <c r="AL284" i="2"/>
  <c r="Q284" i="2"/>
  <c r="AK284" i="2"/>
  <c r="Q370" i="2"/>
  <c r="AK370" i="2"/>
  <c r="AM396" i="2"/>
  <c r="AM332" i="2"/>
  <c r="AM314" i="2"/>
  <c r="AM268" i="2"/>
  <c r="AL354" i="2"/>
  <c r="S354" i="2"/>
  <c r="S404" i="2"/>
  <c r="AL404" i="2"/>
  <c r="Q404" i="2"/>
  <c r="AK404" i="2"/>
  <c r="S364" i="2"/>
  <c r="AK364" i="2"/>
  <c r="AL300" i="2"/>
  <c r="Q300" i="2"/>
  <c r="AK300" i="2"/>
  <c r="Q378" i="2"/>
  <c r="AK378" i="2"/>
  <c r="AM322" i="2"/>
  <c r="AM276" i="2"/>
  <c r="AM258" i="2"/>
  <c r="S378" i="2"/>
  <c r="S330" i="2"/>
  <c r="S298" i="2"/>
  <c r="R384" i="2"/>
  <c r="R352" i="2"/>
  <c r="S352" i="2" s="1"/>
  <c r="R320" i="2"/>
  <c r="R288" i="2"/>
  <c r="S380" i="2"/>
  <c r="AL380" i="2"/>
  <c r="Q380" i="2"/>
  <c r="AK380" i="2"/>
  <c r="S348" i="2"/>
  <c r="S308" i="2"/>
  <c r="AL308" i="2"/>
  <c r="Q308" i="2"/>
  <c r="AM402" i="2"/>
  <c r="AM394" i="2"/>
  <c r="AM348" i="2"/>
  <c r="AM330" i="2"/>
  <c r="AM284" i="2"/>
  <c r="AL370" i="2"/>
  <c r="S402" i="2"/>
  <c r="AM356" i="2"/>
  <c r="AM292" i="2"/>
  <c r="AL378" i="2"/>
  <c r="S306" i="2"/>
  <c r="S274" i="2"/>
  <c r="R392" i="2"/>
  <c r="S392" i="2" s="1"/>
  <c r="R360" i="2"/>
  <c r="R328" i="2"/>
  <c r="R296" i="2"/>
  <c r="S296" i="2" s="1"/>
  <c r="R264" i="2"/>
  <c r="S264" i="2" s="1"/>
  <c r="AM364" i="2"/>
  <c r="AM346" i="2"/>
  <c r="AM282" i="2"/>
  <c r="AM372" i="2"/>
  <c r="AM354" i="2"/>
  <c r="AL394" i="2"/>
  <c r="S346" i="2"/>
  <c r="S314" i="2"/>
  <c r="S282" i="2"/>
  <c r="R400" i="2"/>
  <c r="S400" i="2" s="1"/>
  <c r="R368" i="2"/>
  <c r="S368" i="2" s="1"/>
  <c r="R336" i="2"/>
  <c r="R304" i="2"/>
  <c r="S304" i="2" s="1"/>
  <c r="R272" i="2"/>
  <c r="S272" i="2" s="1"/>
  <c r="S399" i="2"/>
  <c r="S391" i="2"/>
  <c r="S383" i="2"/>
  <c r="S375" i="2"/>
  <c r="S367" i="2"/>
  <c r="S359" i="2"/>
  <c r="S351" i="2"/>
  <c r="Q286" i="2" l="1"/>
  <c r="AK348" i="2"/>
  <c r="AK258" i="2"/>
  <c r="AM334" i="2"/>
  <c r="AM310" i="2"/>
  <c r="Q261" i="2"/>
  <c r="AM285" i="2"/>
  <c r="S286" i="2"/>
  <c r="AM290" i="2"/>
  <c r="Q348" i="2"/>
  <c r="S300" i="2"/>
  <c r="Q258" i="2"/>
  <c r="AK334" i="2"/>
  <c r="AL310" i="2"/>
  <c r="AK390" i="2"/>
  <c r="AL285" i="2"/>
  <c r="Q358" i="2"/>
  <c r="AK286" i="2"/>
  <c r="AM308" i="2"/>
  <c r="AK324" i="2"/>
  <c r="AK386" i="2"/>
  <c r="AL258" i="2"/>
  <c r="AL334" i="2"/>
  <c r="Q382" i="2"/>
  <c r="AL390" i="2"/>
  <c r="AL358" i="2"/>
  <c r="AM286" i="2"/>
  <c r="Q287" i="2"/>
  <c r="AK287" i="2"/>
  <c r="AL287" i="2"/>
  <c r="AM287" i="2"/>
  <c r="Q334" i="2"/>
  <c r="AM382" i="2"/>
  <c r="S333" i="2"/>
  <c r="S390" i="2"/>
  <c r="AM358" i="2"/>
  <c r="AL324" i="2"/>
  <c r="Q257" i="2"/>
  <c r="AK257" i="2"/>
  <c r="AL257" i="2"/>
  <c r="AM257" i="2"/>
  <c r="Q341" i="2"/>
  <c r="AK341" i="2"/>
  <c r="AL341" i="2"/>
  <c r="AM341" i="2"/>
  <c r="Q324" i="2"/>
  <c r="Q338" i="2"/>
  <c r="S386" i="2"/>
  <c r="S324" i="2"/>
  <c r="AL338" i="2"/>
  <c r="S382" i="2"/>
  <c r="Q390" i="2"/>
  <c r="AL386" i="2"/>
  <c r="AK399" i="2"/>
  <c r="AL333" i="2"/>
  <c r="AM351" i="2"/>
  <c r="AM375" i="2"/>
  <c r="AM406" i="2"/>
  <c r="AM399" i="2"/>
  <c r="AK333" i="2"/>
  <c r="S338" i="2"/>
  <c r="AM340" i="2"/>
  <c r="S362" i="2"/>
  <c r="Q362" i="2"/>
  <c r="AM386" i="2"/>
  <c r="Q364" i="2"/>
  <c r="Q314" i="2"/>
  <c r="Q268" i="2"/>
  <c r="Q340" i="2"/>
  <c r="S370" i="2"/>
  <c r="AM297" i="2"/>
  <c r="AL399" i="2"/>
  <c r="S309" i="2"/>
  <c r="AK345" i="2"/>
  <c r="AK351" i="2"/>
  <c r="S393" i="2"/>
  <c r="AK406" i="2"/>
  <c r="Q377" i="2"/>
  <c r="AL377" i="2"/>
  <c r="AM377" i="2"/>
  <c r="AK377" i="2"/>
  <c r="AK314" i="2"/>
  <c r="AK340" i="2"/>
  <c r="AL406" i="2"/>
  <c r="Q317" i="2"/>
  <c r="AM317" i="2"/>
  <c r="AK317" i="2"/>
  <c r="AL317" i="2"/>
  <c r="Q371" i="2"/>
  <c r="AM371" i="2"/>
  <c r="AK371" i="2"/>
  <c r="AL371" i="2"/>
  <c r="S30" i="2"/>
  <c r="AL362" i="2"/>
  <c r="AM362" i="2"/>
  <c r="Q279" i="2"/>
  <c r="AK279" i="2"/>
  <c r="AL279" i="2"/>
  <c r="AM279" i="2"/>
  <c r="Q303" i="2"/>
  <c r="AL303" i="2"/>
  <c r="AM303" i="2"/>
  <c r="AK303" i="2"/>
  <c r="Q363" i="2"/>
  <c r="AL363" i="2"/>
  <c r="AK363" i="2"/>
  <c r="AM363" i="2"/>
  <c r="S363" i="2"/>
  <c r="Q339" i="2"/>
  <c r="AK339" i="2"/>
  <c r="AM339" i="2"/>
  <c r="AL339" i="2"/>
  <c r="S279" i="2"/>
  <c r="Q327" i="2"/>
  <c r="AL327" i="2"/>
  <c r="AK327" i="2"/>
  <c r="AM327" i="2"/>
  <c r="S303" i="2"/>
  <c r="Q267" i="2"/>
  <c r="AM267" i="2"/>
  <c r="AL267" i="2"/>
  <c r="AK267" i="2"/>
  <c r="AK266" i="2"/>
  <c r="S266" i="2"/>
  <c r="Q266" i="2"/>
  <c r="AL266" i="2"/>
  <c r="Q328" i="2"/>
  <c r="AK328" i="2"/>
  <c r="AM328" i="2"/>
  <c r="AL328" i="2"/>
  <c r="Q288" i="2"/>
  <c r="AK288" i="2"/>
  <c r="AM288" i="2"/>
  <c r="AL288" i="2"/>
  <c r="Q312" i="2"/>
  <c r="AK312" i="2"/>
  <c r="AM312" i="2"/>
  <c r="AL312" i="2"/>
  <c r="S288" i="2"/>
  <c r="Q360" i="2"/>
  <c r="AK360" i="2"/>
  <c r="AM360" i="2"/>
  <c r="AL360" i="2"/>
  <c r="Q320" i="2"/>
  <c r="AK320" i="2"/>
  <c r="AM320" i="2"/>
  <c r="AL320" i="2"/>
  <c r="Q344" i="2"/>
  <c r="AK344" i="2"/>
  <c r="AM344" i="2"/>
  <c r="AL344" i="2"/>
  <c r="S360" i="2"/>
  <c r="Q352" i="2"/>
  <c r="AK352" i="2"/>
  <c r="AM352" i="2"/>
  <c r="AL352" i="2"/>
  <c r="Q376" i="2"/>
  <c r="AK376" i="2"/>
  <c r="AM376" i="2"/>
  <c r="AL376" i="2"/>
  <c r="Q384" i="2"/>
  <c r="AK384" i="2"/>
  <c r="AM384" i="2"/>
  <c r="AL384" i="2"/>
  <c r="S312" i="2"/>
  <c r="S376" i="2"/>
  <c r="S320" i="2"/>
  <c r="S384" i="2"/>
  <c r="Q336" i="2"/>
  <c r="AK336" i="2"/>
  <c r="AM336" i="2"/>
  <c r="AL336" i="2"/>
  <c r="S328" i="2"/>
  <c r="Q304" i="2"/>
  <c r="AK304" i="2"/>
  <c r="AM304" i="2"/>
  <c r="AL304" i="2"/>
  <c r="Q368" i="2"/>
  <c r="AK368" i="2"/>
  <c r="AM368" i="2"/>
  <c r="AL368" i="2"/>
  <c r="S336" i="2"/>
  <c r="Q392" i="2"/>
  <c r="AK392" i="2"/>
  <c r="AM392" i="2"/>
  <c r="AL392" i="2"/>
  <c r="Q272" i="2"/>
  <c r="AK272" i="2"/>
  <c r="AM272" i="2"/>
  <c r="AL272" i="2"/>
  <c r="Q264" i="2"/>
  <c r="AK264" i="2"/>
  <c r="AM264" i="2"/>
  <c r="AL264" i="2"/>
  <c r="Q400" i="2"/>
  <c r="AK400" i="2"/>
  <c r="AM400" i="2"/>
  <c r="AL400" i="2"/>
  <c r="Q296" i="2"/>
  <c r="AK296" i="2"/>
  <c r="AM296" i="2"/>
  <c r="AL296" i="2"/>
  <c r="Q280" i="2"/>
  <c r="AK280" i="2"/>
  <c r="AM280" i="2"/>
  <c r="AL280" i="2"/>
  <c r="S280" i="2"/>
  <c r="S344" i="2"/>
  <c r="L12" i="2"/>
  <c r="L13" i="2"/>
  <c r="L14" i="2"/>
  <c r="L15" i="2"/>
  <c r="L16" i="2"/>
  <c r="L17" i="2"/>
  <c r="L18" i="2"/>
  <c r="L19" i="2"/>
  <c r="L20" i="2"/>
  <c r="L21" i="2"/>
  <c r="L22" i="2"/>
  <c r="L23" i="2"/>
  <c r="L24" i="2"/>
  <c r="L25" i="2"/>
  <c r="L26" i="2"/>
  <c r="L27" i="2"/>
  <c r="L28" i="2"/>
  <c r="L29" i="2"/>
  <c r="L31" i="2"/>
  <c r="L32" i="2"/>
  <c r="L33" i="2"/>
  <c r="L34" i="2"/>
  <c r="L35" i="2"/>
  <c r="L49" i="2"/>
  <c r="L52" i="2"/>
  <c r="L53"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N12" i="2"/>
  <c r="N13" i="2"/>
  <c r="N14" i="2"/>
  <c r="N15" i="2"/>
  <c r="N16" i="2"/>
  <c r="N17" i="2"/>
  <c r="N18" i="2"/>
  <c r="N19" i="2"/>
  <c r="N20" i="2"/>
  <c r="N21" i="2"/>
  <c r="N22" i="2"/>
  <c r="N23" i="2"/>
  <c r="N24" i="2"/>
  <c r="N25" i="2"/>
  <c r="N26" i="2"/>
  <c r="N27" i="2"/>
  <c r="N28" i="2"/>
  <c r="N29" i="2"/>
  <c r="N31" i="2"/>
  <c r="N32" i="2"/>
  <c r="N33" i="2"/>
  <c r="N34" i="2"/>
  <c r="N35" i="2"/>
  <c r="N49" i="2"/>
  <c r="N52" i="2"/>
  <c r="N53"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P12" i="2"/>
  <c r="R12" i="2" s="1"/>
  <c r="P13" i="2"/>
  <c r="P14" i="2"/>
  <c r="P15" i="2"/>
  <c r="R15" i="2" s="1"/>
  <c r="P16" i="2"/>
  <c r="P17" i="2"/>
  <c r="P18" i="2"/>
  <c r="P19" i="2"/>
  <c r="P20" i="2"/>
  <c r="R20" i="2" s="1"/>
  <c r="P21" i="2"/>
  <c r="R21" i="2" s="1"/>
  <c r="P22" i="2"/>
  <c r="P23" i="2"/>
  <c r="P24" i="2"/>
  <c r="R24" i="2" s="1"/>
  <c r="AK24" i="2" s="1"/>
  <c r="P25" i="2"/>
  <c r="P26" i="2"/>
  <c r="P27" i="2"/>
  <c r="P28" i="2"/>
  <c r="P29" i="2"/>
  <c r="P31" i="2"/>
  <c r="P32" i="2"/>
  <c r="P33" i="2"/>
  <c r="P34" i="2"/>
  <c r="R34" i="2" s="1"/>
  <c r="P35" i="2"/>
  <c r="AL44" i="2"/>
  <c r="P49" i="2"/>
  <c r="P52" i="2"/>
  <c r="P53" i="2"/>
  <c r="P55" i="2"/>
  <c r="P56" i="2"/>
  <c r="R56" i="2" s="1"/>
  <c r="P57" i="2"/>
  <c r="R57" i="2" s="1"/>
  <c r="P58" i="2"/>
  <c r="P59" i="2"/>
  <c r="P60" i="2"/>
  <c r="P61" i="2"/>
  <c r="P62" i="2"/>
  <c r="P63" i="2"/>
  <c r="P64" i="2"/>
  <c r="P65" i="2"/>
  <c r="P66" i="2"/>
  <c r="P67" i="2"/>
  <c r="P68" i="2"/>
  <c r="R68" i="2" s="1"/>
  <c r="P69" i="2"/>
  <c r="P70" i="2"/>
  <c r="P71" i="2"/>
  <c r="P72" i="2"/>
  <c r="P73" i="2"/>
  <c r="P74" i="2"/>
  <c r="P75" i="2"/>
  <c r="P76" i="2"/>
  <c r="P77" i="2"/>
  <c r="P78" i="2"/>
  <c r="P79" i="2"/>
  <c r="P80" i="2"/>
  <c r="R80" i="2" s="1"/>
  <c r="P81" i="2"/>
  <c r="R81" i="2" s="1"/>
  <c r="P82" i="2"/>
  <c r="P83" i="2"/>
  <c r="P84" i="2"/>
  <c r="P85" i="2"/>
  <c r="P86" i="2"/>
  <c r="P87" i="2"/>
  <c r="R87" i="2" s="1"/>
  <c r="P88" i="2"/>
  <c r="P89" i="2"/>
  <c r="P90" i="2"/>
  <c r="P91" i="2"/>
  <c r="P92" i="2"/>
  <c r="R92" i="2" s="1"/>
  <c r="P93" i="2"/>
  <c r="P94" i="2"/>
  <c r="P95" i="2"/>
  <c r="P96" i="2"/>
  <c r="P97" i="2"/>
  <c r="P98" i="2"/>
  <c r="P99" i="2"/>
  <c r="P100" i="2"/>
  <c r="P101" i="2"/>
  <c r="P102" i="2"/>
  <c r="P103" i="2"/>
  <c r="P104" i="2"/>
  <c r="R104" i="2" s="1"/>
  <c r="P105" i="2"/>
  <c r="R105" i="2" s="1"/>
  <c r="P106" i="2"/>
  <c r="P107" i="2"/>
  <c r="P108" i="2"/>
  <c r="P109" i="2"/>
  <c r="P110" i="2"/>
  <c r="P111" i="2"/>
  <c r="P112" i="2"/>
  <c r="P113" i="2"/>
  <c r="P114" i="2"/>
  <c r="P115" i="2"/>
  <c r="P116" i="2"/>
  <c r="R116" i="2" s="1"/>
  <c r="AM116" i="2" s="1"/>
  <c r="P117" i="2"/>
  <c r="P118" i="2"/>
  <c r="P119" i="2"/>
  <c r="P120" i="2"/>
  <c r="P121" i="2"/>
  <c r="P122" i="2"/>
  <c r="P123" i="2"/>
  <c r="P124" i="2"/>
  <c r="P125" i="2"/>
  <c r="P126" i="2"/>
  <c r="P127" i="2"/>
  <c r="P128" i="2"/>
  <c r="R128" i="2" s="1"/>
  <c r="Q128" i="2" s="1"/>
  <c r="P129" i="2"/>
  <c r="R129" i="2" s="1"/>
  <c r="Q129" i="2" s="1"/>
  <c r="P130" i="2"/>
  <c r="P131" i="2"/>
  <c r="P132" i="2"/>
  <c r="P133" i="2"/>
  <c r="P134" i="2"/>
  <c r="P135" i="2"/>
  <c r="R135" i="2" s="1"/>
  <c r="P136" i="2"/>
  <c r="P137" i="2"/>
  <c r="P138" i="2"/>
  <c r="P139" i="2"/>
  <c r="P140" i="2"/>
  <c r="P141" i="2"/>
  <c r="P142" i="2"/>
  <c r="P143" i="2"/>
  <c r="P144" i="2"/>
  <c r="P145" i="2"/>
  <c r="P146" i="2"/>
  <c r="P147" i="2"/>
  <c r="P148" i="2"/>
  <c r="P149" i="2"/>
  <c r="P150" i="2"/>
  <c r="P151" i="2"/>
  <c r="P152" i="2"/>
  <c r="P153" i="2"/>
  <c r="R153" i="2" s="1"/>
  <c r="P154" i="2"/>
  <c r="P155" i="2"/>
  <c r="P156" i="2"/>
  <c r="P157" i="2"/>
  <c r="P158" i="2"/>
  <c r="P159" i="2"/>
  <c r="R159" i="2" s="1"/>
  <c r="P160" i="2"/>
  <c r="P161" i="2"/>
  <c r="P162" i="2"/>
  <c r="P163" i="2"/>
  <c r="P164" i="2"/>
  <c r="R164" i="2" s="1"/>
  <c r="P165" i="2"/>
  <c r="P166" i="2"/>
  <c r="P167" i="2"/>
  <c r="P168" i="2"/>
  <c r="P169" i="2"/>
  <c r="P170" i="2"/>
  <c r="P171" i="2"/>
  <c r="P172" i="2"/>
  <c r="P173" i="2"/>
  <c r="P174" i="2"/>
  <c r="P175" i="2"/>
  <c r="P176" i="2"/>
  <c r="R176" i="2" s="1"/>
  <c r="S176" i="2" s="1"/>
  <c r="P177" i="2"/>
  <c r="R177" i="2" s="1"/>
  <c r="P178" i="2"/>
  <c r="P179" i="2"/>
  <c r="P180" i="2"/>
  <c r="P181" i="2"/>
  <c r="P182" i="2"/>
  <c r="P183" i="2"/>
  <c r="R183" i="2" s="1"/>
  <c r="P184" i="2"/>
  <c r="P185" i="2"/>
  <c r="P186" i="2"/>
  <c r="P187" i="2"/>
  <c r="P188" i="2"/>
  <c r="R188" i="2" s="1"/>
  <c r="P189" i="2"/>
  <c r="R189" i="2" s="1"/>
  <c r="P190" i="2"/>
  <c r="P191" i="2"/>
  <c r="P192" i="2"/>
  <c r="P193" i="2"/>
  <c r="P194" i="2"/>
  <c r="P195" i="2"/>
  <c r="P196" i="2"/>
  <c r="P197" i="2"/>
  <c r="P198" i="2"/>
  <c r="P199" i="2"/>
  <c r="P200" i="2"/>
  <c r="P201" i="2"/>
  <c r="R201" i="2" s="1"/>
  <c r="P202" i="2"/>
  <c r="P203" i="2"/>
  <c r="P204" i="2"/>
  <c r="P205" i="2"/>
  <c r="P206" i="2"/>
  <c r="P207" i="2"/>
  <c r="P208" i="2"/>
  <c r="P209" i="2"/>
  <c r="P210" i="2"/>
  <c r="P211" i="2"/>
  <c r="P212" i="2"/>
  <c r="P213" i="2"/>
  <c r="P214" i="2"/>
  <c r="P215" i="2"/>
  <c r="P216" i="2"/>
  <c r="P217" i="2"/>
  <c r="P218" i="2"/>
  <c r="P219" i="2"/>
  <c r="P220" i="2"/>
  <c r="P221" i="2"/>
  <c r="P222" i="2"/>
  <c r="P223" i="2"/>
  <c r="P224" i="2"/>
  <c r="P225" i="2"/>
  <c r="R225" i="2" s="1"/>
  <c r="P226" i="2"/>
  <c r="P227" i="2"/>
  <c r="P228" i="2"/>
  <c r="P229" i="2"/>
  <c r="P230" i="2"/>
  <c r="P231" i="2"/>
  <c r="R231" i="2" s="1"/>
  <c r="P232" i="2"/>
  <c r="P233" i="2"/>
  <c r="P234" i="2"/>
  <c r="P235" i="2"/>
  <c r="P236" i="2"/>
  <c r="P237" i="2"/>
  <c r="P238" i="2"/>
  <c r="P239" i="2"/>
  <c r="P240" i="2"/>
  <c r="P241" i="2"/>
  <c r="P242" i="2"/>
  <c r="P243" i="2"/>
  <c r="P244" i="2"/>
  <c r="P245" i="2"/>
  <c r="P246" i="2"/>
  <c r="P247" i="2"/>
  <c r="P248" i="2"/>
  <c r="P249" i="2"/>
  <c r="R249" i="2" s="1"/>
  <c r="P250" i="2"/>
  <c r="P251" i="2"/>
  <c r="P252" i="2"/>
  <c r="P253" i="2"/>
  <c r="P254" i="2"/>
  <c r="P255" i="2"/>
  <c r="R255" i="2" s="1"/>
  <c r="P256" i="2"/>
  <c r="R52" i="2"/>
  <c r="R55" i="2"/>
  <c r="Q55" i="2" s="1"/>
  <c r="R58" i="2"/>
  <c r="R63" i="2"/>
  <c r="Q63" i="2" s="1"/>
  <c r="R69" i="2"/>
  <c r="Q69" i="2" s="1"/>
  <c r="R74" i="2"/>
  <c r="Q74" i="2" s="1"/>
  <c r="R77" i="2"/>
  <c r="AL77" i="2" s="1"/>
  <c r="R98" i="2"/>
  <c r="R111" i="2"/>
  <c r="R117" i="2"/>
  <c r="S117" i="2" s="1"/>
  <c r="R122" i="2"/>
  <c r="Q122" i="2" s="1"/>
  <c r="R130" i="2"/>
  <c r="R146" i="2"/>
  <c r="R149" i="2"/>
  <c r="S149" i="2" s="1"/>
  <c r="R170" i="2"/>
  <c r="Q170" i="2" s="1"/>
  <c r="R175" i="2"/>
  <c r="AL175" i="2" s="1"/>
  <c r="R194" i="2"/>
  <c r="AK194" i="2" s="1"/>
  <c r="R199" i="2"/>
  <c r="Q199" i="2" s="1"/>
  <c r="R207" i="2"/>
  <c r="AL207" i="2" s="1"/>
  <c r="R218" i="2"/>
  <c r="Q218" i="2" s="1"/>
  <c r="R242" i="2"/>
  <c r="R245" i="2"/>
  <c r="AL245" i="2" s="1"/>
  <c r="S63" i="2"/>
  <c r="S69" i="2"/>
  <c r="S74" i="2"/>
  <c r="X12" i="2"/>
  <c r="X13" i="2"/>
  <c r="X14" i="2"/>
  <c r="X15" i="2"/>
  <c r="X16" i="2"/>
  <c r="X17" i="2"/>
  <c r="X18" i="2"/>
  <c r="X19" i="2"/>
  <c r="X20" i="2"/>
  <c r="X21"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X252" i="2"/>
  <c r="X253" i="2"/>
  <c r="X254" i="2"/>
  <c r="X255" i="2"/>
  <c r="X256"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D12" i="2"/>
  <c r="AD13" i="2"/>
  <c r="AD14" i="2"/>
  <c r="AD15" i="2"/>
  <c r="AD16" i="2"/>
  <c r="AD17" i="2"/>
  <c r="AD18" i="2"/>
  <c r="AD19" i="2"/>
  <c r="AD20" i="2"/>
  <c r="AD21" i="2"/>
  <c r="AD22" i="2"/>
  <c r="AD23" i="2"/>
  <c r="AD24"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D254" i="2"/>
  <c r="AD255" i="2"/>
  <c r="AD256" i="2"/>
  <c r="AF12" i="2"/>
  <c r="AF13" i="2"/>
  <c r="AF14" i="2"/>
  <c r="AF15" i="2"/>
  <c r="AF16" i="2"/>
  <c r="AF17" i="2"/>
  <c r="AF18" i="2"/>
  <c r="AF19" i="2"/>
  <c r="AF20" i="2"/>
  <c r="AF21" i="2"/>
  <c r="AF22" i="2"/>
  <c r="AF23" i="2"/>
  <c r="AF24" i="2"/>
  <c r="AF25" i="2"/>
  <c r="AF26" i="2"/>
  <c r="AF27" i="2"/>
  <c r="AF28"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F252" i="2"/>
  <c r="AF253" i="2"/>
  <c r="AF254" i="2"/>
  <c r="AF255" i="2"/>
  <c r="AF256" i="2"/>
  <c r="AK45" i="2"/>
  <c r="AK50" i="2"/>
  <c r="AK74" i="2"/>
  <c r="AK122" i="2"/>
  <c r="AK183" i="2"/>
  <c r="AK218" i="2"/>
  <c r="AL45" i="2"/>
  <c r="AL50" i="2"/>
  <c r="AL55" i="2"/>
  <c r="AL69" i="2"/>
  <c r="AL74" i="2"/>
  <c r="AL111" i="2"/>
  <c r="AL122" i="2"/>
  <c r="AL159" i="2"/>
  <c r="AL170" i="2"/>
  <c r="AL199" i="2"/>
  <c r="AL218" i="2"/>
  <c r="AM36" i="2"/>
  <c r="AM45" i="2"/>
  <c r="AM50" i="2"/>
  <c r="AM69" i="2"/>
  <c r="AM74" i="2"/>
  <c r="AM87" i="2"/>
  <c r="AM122" i="2"/>
  <c r="AM149" i="2"/>
  <c r="AM170" i="2"/>
  <c r="AM199" i="2"/>
  <c r="AM218" i="2"/>
  <c r="AM242" i="2"/>
  <c r="R127" i="2" l="1"/>
  <c r="R247" i="2"/>
  <c r="R237" i="2"/>
  <c r="R226" i="2"/>
  <c r="Q226" i="2" s="1"/>
  <c r="R223" i="2"/>
  <c r="R213" i="2"/>
  <c r="AM213" i="2" s="1"/>
  <c r="R204" i="2"/>
  <c r="R168" i="2"/>
  <c r="R165" i="2"/>
  <c r="AK165" i="2" s="1"/>
  <c r="R154" i="2"/>
  <c r="R151" i="2"/>
  <c r="R106" i="2"/>
  <c r="R103" i="2"/>
  <c r="Q103" i="2" s="1"/>
  <c r="R93" i="2"/>
  <c r="R82" i="2"/>
  <c r="Q189" i="2"/>
  <c r="AK189" i="2"/>
  <c r="AL189" i="2"/>
  <c r="AM189" i="2"/>
  <c r="Q154" i="2"/>
  <c r="AL154" i="2"/>
  <c r="AM154" i="2"/>
  <c r="AK154" i="2"/>
  <c r="Q106" i="2"/>
  <c r="AL106" i="2"/>
  <c r="AM106" i="2"/>
  <c r="Q82" i="2"/>
  <c r="AM82" i="2"/>
  <c r="AL82" i="2"/>
  <c r="AK82" i="2"/>
  <c r="S82" i="2"/>
  <c r="Q237" i="2"/>
  <c r="AK237" i="2"/>
  <c r="S189" i="2"/>
  <c r="Q93" i="2"/>
  <c r="AL93" i="2"/>
  <c r="AM93" i="2"/>
  <c r="AM127" i="2"/>
  <c r="AL127" i="2"/>
  <c r="Q247" i="2"/>
  <c r="AM247" i="2"/>
  <c r="AL247" i="2"/>
  <c r="AM223" i="2"/>
  <c r="AL223" i="2"/>
  <c r="Q151" i="2"/>
  <c r="AM151" i="2"/>
  <c r="AL151" i="2"/>
  <c r="AK151" i="2"/>
  <c r="AM207" i="2"/>
  <c r="AL63" i="2"/>
  <c r="R141" i="2"/>
  <c r="S141" i="2" s="1"/>
  <c r="R79" i="2"/>
  <c r="AM63" i="2"/>
  <c r="AK69" i="2"/>
  <c r="AM55" i="2"/>
  <c r="AK199" i="2"/>
  <c r="AK63" i="2"/>
  <c r="S151" i="2"/>
  <c r="R252" i="2"/>
  <c r="S252" i="2" s="1"/>
  <c r="R240" i="2"/>
  <c r="AK240" i="2" s="1"/>
  <c r="R228" i="2"/>
  <c r="AL228" i="2" s="1"/>
  <c r="R216" i="2"/>
  <c r="R192" i="2"/>
  <c r="AL192" i="2" s="1"/>
  <c r="R180" i="2"/>
  <c r="R156" i="2"/>
  <c r="R144" i="2"/>
  <c r="R132" i="2"/>
  <c r="S132" i="2" s="1"/>
  <c r="R120" i="2"/>
  <c r="Q120" i="2" s="1"/>
  <c r="R108" i="2"/>
  <c r="Q108" i="2" s="1"/>
  <c r="R96" i="2"/>
  <c r="R84" i="2"/>
  <c r="AL84" i="2" s="1"/>
  <c r="R72" i="2"/>
  <c r="AK72" i="2" s="1"/>
  <c r="R60" i="2"/>
  <c r="R29" i="2"/>
  <c r="R31" i="2"/>
  <c r="AL31" i="2" s="1"/>
  <c r="Q34" i="2"/>
  <c r="AK34" i="2"/>
  <c r="AM34" i="2"/>
  <c r="AL34" i="2"/>
  <c r="S34" i="2"/>
  <c r="R33" i="2"/>
  <c r="Q33" i="2" s="1"/>
  <c r="R32" i="2"/>
  <c r="Q32" i="2" s="1"/>
  <c r="Q31" i="2"/>
  <c r="AK31" i="2"/>
  <c r="AM31" i="2"/>
  <c r="S31" i="2"/>
  <c r="Q21" i="2"/>
  <c r="AM21" i="2"/>
  <c r="AL21" i="2"/>
  <c r="AK21" i="2"/>
  <c r="S21" i="2"/>
  <c r="R26" i="2"/>
  <c r="R253" i="2"/>
  <c r="AK253" i="2" s="1"/>
  <c r="R239" i="2"/>
  <c r="S239" i="2" s="1"/>
  <c r="R229" i="2"/>
  <c r="AM229" i="2" s="1"/>
  <c r="R221" i="2"/>
  <c r="S221" i="2" s="1"/>
  <c r="R215" i="2"/>
  <c r="R205" i="2"/>
  <c r="R197" i="2"/>
  <c r="R191" i="2"/>
  <c r="AL191" i="2" s="1"/>
  <c r="R181" i="2"/>
  <c r="R173" i="2"/>
  <c r="Q173" i="2" s="1"/>
  <c r="R167" i="2"/>
  <c r="S167" i="2" s="1"/>
  <c r="R166" i="2"/>
  <c r="R157" i="2"/>
  <c r="R143" i="2"/>
  <c r="AL143" i="2" s="1"/>
  <c r="R142" i="2"/>
  <c r="Q142" i="2" s="1"/>
  <c r="R133" i="2"/>
  <c r="Q133" i="2" s="1"/>
  <c r="R125" i="2"/>
  <c r="R119" i="2"/>
  <c r="AK119" i="2" s="1"/>
  <c r="R118" i="2"/>
  <c r="R109" i="2"/>
  <c r="R101" i="2"/>
  <c r="R95" i="2"/>
  <c r="S95" i="2" s="1"/>
  <c r="R94" i="2"/>
  <c r="S94" i="2" s="1"/>
  <c r="R85" i="2"/>
  <c r="AL85" i="2" s="1"/>
  <c r="R71" i="2"/>
  <c r="R70" i="2"/>
  <c r="Q70" i="2" s="1"/>
  <c r="R61" i="2"/>
  <c r="AL61" i="2" s="1"/>
  <c r="R53" i="2"/>
  <c r="AM53" i="2" s="1"/>
  <c r="AM37" i="2"/>
  <c r="R23" i="2"/>
  <c r="R22" i="2"/>
  <c r="R13" i="2"/>
  <c r="AK13" i="2" s="1"/>
  <c r="R250" i="2"/>
  <c r="AM250" i="2" s="1"/>
  <c r="R244" i="2"/>
  <c r="Q244" i="2" s="1"/>
  <c r="R220" i="2"/>
  <c r="AK220" i="2" s="1"/>
  <c r="R184" i="2"/>
  <c r="R138" i="2"/>
  <c r="Q138" i="2" s="1"/>
  <c r="R112" i="2"/>
  <c r="Q112" i="2" s="1"/>
  <c r="R100" i="2"/>
  <c r="AK100" i="2" s="1"/>
  <c r="R90" i="2"/>
  <c r="Q90" i="2" s="1"/>
  <c r="R66" i="2"/>
  <c r="S52" i="2"/>
  <c r="R28" i="2"/>
  <c r="AL28" i="2" s="1"/>
  <c r="R18" i="2"/>
  <c r="S18" i="2" s="1"/>
  <c r="R16" i="2"/>
  <c r="AL16" i="2" s="1"/>
  <c r="Q71" i="2"/>
  <c r="AM71" i="2"/>
  <c r="S71" i="2"/>
  <c r="AL71" i="2"/>
  <c r="AK71" i="2"/>
  <c r="Q184" i="2"/>
  <c r="AL184" i="2"/>
  <c r="S32" i="2"/>
  <c r="AM32" i="2"/>
  <c r="AL32" i="2"/>
  <c r="Q188" i="2"/>
  <c r="S188" i="2"/>
  <c r="AL188" i="2"/>
  <c r="AM188" i="2"/>
  <c r="AK188" i="2"/>
  <c r="Q92" i="2"/>
  <c r="AM92" i="2"/>
  <c r="AK92" i="2"/>
  <c r="AL92" i="2"/>
  <c r="S92" i="2"/>
  <c r="AK252" i="2"/>
  <c r="Q156" i="2"/>
  <c r="S156" i="2"/>
  <c r="AK156" i="2"/>
  <c r="AL156" i="2"/>
  <c r="AM156" i="2"/>
  <c r="AL48" i="2"/>
  <c r="AM48" i="2"/>
  <c r="AK48" i="2"/>
  <c r="Q68" i="2"/>
  <c r="AL68" i="2"/>
  <c r="AM68" i="2"/>
  <c r="Q20" i="2"/>
  <c r="AL20" i="2"/>
  <c r="AK20" i="2"/>
  <c r="S20" i="2"/>
  <c r="AM20" i="2"/>
  <c r="Q80" i="2"/>
  <c r="AL80" i="2"/>
  <c r="AM80" i="2"/>
  <c r="AM133" i="2"/>
  <c r="Q66" i="2"/>
  <c r="AM66" i="2"/>
  <c r="AM42" i="2"/>
  <c r="AK42" i="2"/>
  <c r="AM44" i="2"/>
  <c r="AK138" i="2"/>
  <c r="S66" i="2"/>
  <c r="Q149" i="2"/>
  <c r="AL149" i="2"/>
  <c r="Q98" i="2"/>
  <c r="AK98" i="2"/>
  <c r="S98" i="2"/>
  <c r="AL98" i="2"/>
  <c r="AM98" i="2"/>
  <c r="Q56" i="2"/>
  <c r="AM56" i="2"/>
  <c r="S56" i="2"/>
  <c r="AL56" i="2"/>
  <c r="R210" i="2"/>
  <c r="S210" i="2"/>
  <c r="R162" i="2"/>
  <c r="S162" i="2"/>
  <c r="Q146" i="2"/>
  <c r="AL146" i="2"/>
  <c r="S146" i="2"/>
  <c r="AK146" i="2"/>
  <c r="AM146" i="2"/>
  <c r="Q215" i="2"/>
  <c r="AM215" i="2"/>
  <c r="Q95" i="2"/>
  <c r="AL95" i="2"/>
  <c r="AM95" i="2"/>
  <c r="AL47" i="2"/>
  <c r="AM47" i="2"/>
  <c r="AK47" i="2"/>
  <c r="R208" i="2"/>
  <c r="S208" i="2"/>
  <c r="R160" i="2"/>
  <c r="S160" i="2" s="1"/>
  <c r="R148" i="2"/>
  <c r="S148" i="2" s="1"/>
  <c r="R124" i="2"/>
  <c r="Q100" i="2"/>
  <c r="R76" i="2"/>
  <c r="S76" i="2" s="1"/>
  <c r="Q28" i="2"/>
  <c r="S215" i="2"/>
  <c r="S138" i="2"/>
  <c r="Q245" i="2"/>
  <c r="AM245" i="2"/>
  <c r="S245" i="2"/>
  <c r="AK245" i="2"/>
  <c r="Q85" i="2"/>
  <c r="R234" i="2"/>
  <c r="S234" i="2" s="1"/>
  <c r="Q194" i="2"/>
  <c r="AL194" i="2"/>
  <c r="AM194" i="2"/>
  <c r="AK239" i="2"/>
  <c r="AL239" i="2"/>
  <c r="AM239" i="2"/>
  <c r="Q23" i="2"/>
  <c r="S23" i="2"/>
  <c r="AM23" i="2"/>
  <c r="AK23" i="2"/>
  <c r="AL23" i="2"/>
  <c r="R256" i="2"/>
  <c r="S220" i="2"/>
  <c r="R196" i="2"/>
  <c r="R172" i="2"/>
  <c r="AL112" i="2"/>
  <c r="R64" i="2"/>
  <c r="S64" i="2" s="1"/>
  <c r="AM40" i="2"/>
  <c r="AK40" i="2"/>
  <c r="AL40" i="2"/>
  <c r="AK56" i="2"/>
  <c r="Q242" i="2"/>
  <c r="S242" i="2"/>
  <c r="AK242" i="2"/>
  <c r="AL242" i="2"/>
  <c r="R136" i="2"/>
  <c r="R88" i="2"/>
  <c r="AK44" i="2"/>
  <c r="Q191" i="2"/>
  <c r="AM191" i="2"/>
  <c r="AK191" i="2"/>
  <c r="Q130" i="2"/>
  <c r="AL130" i="2"/>
  <c r="AM130" i="2"/>
  <c r="S130" i="2"/>
  <c r="AK130" i="2"/>
  <c r="Q255" i="2"/>
  <c r="S255" i="2"/>
  <c r="AM255" i="2"/>
  <c r="AK255" i="2"/>
  <c r="Q231" i="2"/>
  <c r="AL231" i="2"/>
  <c r="S231" i="2"/>
  <c r="AK231" i="2"/>
  <c r="Q183" i="2"/>
  <c r="AL183" i="2"/>
  <c r="AM183" i="2"/>
  <c r="Q159" i="2"/>
  <c r="AM159" i="2"/>
  <c r="S159" i="2"/>
  <c r="AK159" i="2"/>
  <c r="Q135" i="2"/>
  <c r="AL135" i="2"/>
  <c r="S135" i="2"/>
  <c r="AK135" i="2"/>
  <c r="AM135" i="2"/>
  <c r="Q87" i="2"/>
  <c r="AL87" i="2"/>
  <c r="AK87" i="2"/>
  <c r="R248" i="2"/>
  <c r="AK248" i="2" s="1"/>
  <c r="R236" i="2"/>
  <c r="R224" i="2"/>
  <c r="R212" i="2"/>
  <c r="R200" i="2"/>
  <c r="R152" i="2"/>
  <c r="R140" i="2"/>
  <c r="Q109" i="2"/>
  <c r="AM109" i="2"/>
  <c r="AK109" i="2"/>
  <c r="S109" i="2"/>
  <c r="AL109" i="2"/>
  <c r="S194" i="2"/>
  <c r="R232" i="2"/>
  <c r="S232" i="2" s="1"/>
  <c r="Q175" i="2"/>
  <c r="AM175" i="2"/>
  <c r="S175" i="2"/>
  <c r="AK175" i="2"/>
  <c r="Q127" i="2"/>
  <c r="S127" i="2"/>
  <c r="AK127" i="2"/>
  <c r="Q77" i="2"/>
  <c r="AM77" i="2"/>
  <c r="S77" i="2"/>
  <c r="Q58" i="2"/>
  <c r="AM58" i="2"/>
  <c r="AK58" i="2"/>
  <c r="S58" i="2"/>
  <c r="Q253" i="2"/>
  <c r="AL253" i="2"/>
  <c r="AM253" i="2"/>
  <c r="Q157" i="2"/>
  <c r="AL157" i="2"/>
  <c r="R114" i="2"/>
  <c r="S114" i="2" s="1"/>
  <c r="AL176" i="2"/>
  <c r="AK95" i="2"/>
  <c r="S191" i="2"/>
  <c r="Q204" i="2"/>
  <c r="S204" i="2"/>
  <c r="AL204" i="2"/>
  <c r="AK204" i="2"/>
  <c r="Q104" i="2"/>
  <c r="AK104" i="2"/>
  <c r="AL104" i="2"/>
  <c r="S104" i="2"/>
  <c r="R186" i="2"/>
  <c r="AK66" i="2"/>
  <c r="Q52" i="2"/>
  <c r="AK52" i="2"/>
  <c r="AL52" i="2"/>
  <c r="Q117" i="2"/>
  <c r="AL117" i="2"/>
  <c r="AM117" i="2"/>
  <c r="AK117" i="2"/>
  <c r="Q192" i="2"/>
  <c r="AM192" i="2"/>
  <c r="AK192" i="2"/>
  <c r="S192" i="2"/>
  <c r="Q180" i="2"/>
  <c r="AL180" i="2"/>
  <c r="AM180" i="2"/>
  <c r="AK180" i="2"/>
  <c r="Q96" i="2"/>
  <c r="AK96" i="2"/>
  <c r="S96" i="2"/>
  <c r="AL96" i="2"/>
  <c r="AM96" i="2"/>
  <c r="Q84" i="2"/>
  <c r="S84" i="2"/>
  <c r="AM84" i="2"/>
  <c r="Q72" i="2"/>
  <c r="AK36" i="2"/>
  <c r="AL36" i="2"/>
  <c r="Q24" i="2"/>
  <c r="S24" i="2"/>
  <c r="AM24" i="2"/>
  <c r="Q221" i="2"/>
  <c r="Q197" i="2"/>
  <c r="S197" i="2"/>
  <c r="AL197" i="2"/>
  <c r="AK197" i="2"/>
  <c r="AM197" i="2"/>
  <c r="S173" i="2"/>
  <c r="AL173" i="2"/>
  <c r="Q125" i="2"/>
  <c r="AM125" i="2"/>
  <c r="AL125" i="2"/>
  <c r="Q101" i="2"/>
  <c r="S101" i="2"/>
  <c r="AL101" i="2"/>
  <c r="Q250" i="2"/>
  <c r="AL250" i="2"/>
  <c r="AK250" i="2"/>
  <c r="Q164" i="2"/>
  <c r="AL164" i="2"/>
  <c r="AM164" i="2"/>
  <c r="AK164" i="2"/>
  <c r="AK61" i="2"/>
  <c r="S61" i="2"/>
  <c r="AM143" i="2"/>
  <c r="AM204" i="2"/>
  <c r="Q168" i="2"/>
  <c r="AK168" i="2"/>
  <c r="AL168" i="2"/>
  <c r="AM168" i="2"/>
  <c r="Q216" i="2"/>
  <c r="AL216" i="2"/>
  <c r="AM52" i="2"/>
  <c r="S87" i="2"/>
  <c r="Q165" i="2"/>
  <c r="AL165" i="2"/>
  <c r="AM165" i="2"/>
  <c r="S165" i="2"/>
  <c r="Q111" i="2"/>
  <c r="AM111" i="2"/>
  <c r="AK111" i="2"/>
  <c r="S111" i="2"/>
  <c r="AM104" i="2"/>
  <c r="AM138" i="2"/>
  <c r="AL42" i="2"/>
  <c r="AL215" i="2"/>
  <c r="Q132" i="2"/>
  <c r="AL132" i="2"/>
  <c r="AM132" i="2"/>
  <c r="AK215" i="2"/>
  <c r="AK77" i="2"/>
  <c r="S168" i="2"/>
  <c r="Q213" i="2"/>
  <c r="AL213" i="2"/>
  <c r="AK213" i="2"/>
  <c r="S213" i="2"/>
  <c r="Q29" i="2"/>
  <c r="AK29" i="2"/>
  <c r="AL29" i="2"/>
  <c r="AM29" i="2"/>
  <c r="Q176" i="2"/>
  <c r="AM176" i="2"/>
  <c r="AK176" i="2"/>
  <c r="Q181" i="2"/>
  <c r="AL181" i="2"/>
  <c r="AM181" i="2"/>
  <c r="S181" i="2"/>
  <c r="AK181" i="2"/>
  <c r="AL37" i="2"/>
  <c r="AK37" i="2"/>
  <c r="AL12" i="2"/>
  <c r="AK12" i="2"/>
  <c r="AM12" i="2"/>
  <c r="S12" i="2"/>
  <c r="Q12" i="2"/>
  <c r="Q119" i="2"/>
  <c r="AL119" i="2"/>
  <c r="AL66" i="2"/>
  <c r="AM157" i="2"/>
  <c r="Q223" i="2"/>
  <c r="S223" i="2"/>
  <c r="AK223" i="2"/>
  <c r="AM119" i="2"/>
  <c r="AM18" i="2"/>
  <c r="AM231" i="2"/>
  <c r="AL255" i="2"/>
  <c r="AL128" i="2"/>
  <c r="AL58" i="2"/>
  <c r="AL24" i="2"/>
  <c r="AK149" i="2"/>
  <c r="S253" i="2"/>
  <c r="S164" i="2"/>
  <c r="Q207" i="2"/>
  <c r="S207" i="2"/>
  <c r="AK207" i="2"/>
  <c r="R202" i="2"/>
  <c r="R233" i="2"/>
  <c r="AL233" i="2" s="1"/>
  <c r="R209" i="2"/>
  <c r="AM209" i="2" s="1"/>
  <c r="R185" i="2"/>
  <c r="AK185" i="2" s="1"/>
  <c r="R161" i="2"/>
  <c r="S161" i="2" s="1"/>
  <c r="R137" i="2"/>
  <c r="Q137" i="2" s="1"/>
  <c r="R113" i="2"/>
  <c r="AM113" i="2" s="1"/>
  <c r="R89" i="2"/>
  <c r="Q89" i="2" s="1"/>
  <c r="R65" i="2"/>
  <c r="R17" i="2"/>
  <c r="AL17" i="2" s="1"/>
  <c r="R238" i="2"/>
  <c r="AK238" i="2" s="1"/>
  <c r="R214" i="2"/>
  <c r="S214" i="2" s="1"/>
  <c r="R190" i="2"/>
  <c r="S190" i="2" s="1"/>
  <c r="R178" i="2"/>
  <c r="R241" i="2"/>
  <c r="Q241" i="2" s="1"/>
  <c r="R217" i="2"/>
  <c r="AK217" i="2" s="1"/>
  <c r="R193" i="2"/>
  <c r="Q193" i="2" s="1"/>
  <c r="R169" i="2"/>
  <c r="AK169" i="2" s="1"/>
  <c r="R145" i="2"/>
  <c r="R121" i="2"/>
  <c r="AM121" i="2" s="1"/>
  <c r="R97" i="2"/>
  <c r="AM97" i="2" s="1"/>
  <c r="R73" i="2"/>
  <c r="R49" i="2"/>
  <c r="AM49" i="2" s="1"/>
  <c r="R25" i="2"/>
  <c r="AK25" i="2" s="1"/>
  <c r="R246" i="2"/>
  <c r="AK246" i="2" s="1"/>
  <c r="R222" i="2"/>
  <c r="S222" i="2" s="1"/>
  <c r="R198" i="2"/>
  <c r="Q198" i="2" s="1"/>
  <c r="R174" i="2"/>
  <c r="AK174" i="2" s="1"/>
  <c r="R150" i="2"/>
  <c r="R126" i="2"/>
  <c r="AK126" i="2" s="1"/>
  <c r="R102" i="2"/>
  <c r="R78" i="2"/>
  <c r="S78" i="2" s="1"/>
  <c r="S250" i="2"/>
  <c r="S199" i="2"/>
  <c r="S122" i="2"/>
  <c r="S218" i="2"/>
  <c r="R254" i="2"/>
  <c r="S254" i="2" s="1"/>
  <c r="R230" i="2"/>
  <c r="AL230" i="2" s="1"/>
  <c r="R206" i="2"/>
  <c r="R182" i="2"/>
  <c r="S182" i="2" s="1"/>
  <c r="R158" i="2"/>
  <c r="S158" i="2" s="1"/>
  <c r="R134" i="2"/>
  <c r="R110" i="2"/>
  <c r="R86" i="2"/>
  <c r="Q86" i="2" s="1"/>
  <c r="R62" i="2"/>
  <c r="R14" i="2"/>
  <c r="S14" i="2" s="1"/>
  <c r="Q79" i="2"/>
  <c r="AM79" i="2"/>
  <c r="S79" i="2"/>
  <c r="AK79" i="2"/>
  <c r="AL79" i="2"/>
  <c r="Q15" i="2"/>
  <c r="S15" i="2"/>
  <c r="AM15" i="2"/>
  <c r="AK15" i="2"/>
  <c r="AL15" i="2"/>
  <c r="AK80" i="2"/>
  <c r="AK170" i="2"/>
  <c r="AK68" i="2"/>
  <c r="AK247" i="2"/>
  <c r="AK157" i="2"/>
  <c r="S106" i="2"/>
  <c r="S93" i="2"/>
  <c r="S80" i="2"/>
  <c r="S68" i="2"/>
  <c r="AK144" i="2"/>
  <c r="AK55" i="2"/>
  <c r="S144" i="2"/>
  <c r="S119" i="2"/>
  <c r="S55" i="2"/>
  <c r="S29" i="2"/>
  <c r="AK234" i="2"/>
  <c r="AK132" i="2"/>
  <c r="S247" i="2"/>
  <c r="S183" i="2"/>
  <c r="S170" i="2"/>
  <c r="S157" i="2"/>
  <c r="R251" i="2"/>
  <c r="R243" i="2"/>
  <c r="R235" i="2"/>
  <c r="R227" i="2"/>
  <c r="R219" i="2"/>
  <c r="R211" i="2"/>
  <c r="R203" i="2"/>
  <c r="R195" i="2"/>
  <c r="S195" i="2" s="1"/>
  <c r="R187" i="2"/>
  <c r="S187" i="2" s="1"/>
  <c r="R179" i="2"/>
  <c r="R171" i="2"/>
  <c r="S171" i="2" s="1"/>
  <c r="R163" i="2"/>
  <c r="S163" i="2" s="1"/>
  <c r="R155" i="2"/>
  <c r="R147" i="2"/>
  <c r="R139" i="2"/>
  <c r="R131" i="2"/>
  <c r="S131" i="2" s="1"/>
  <c r="R123" i="2"/>
  <c r="S123" i="2" s="1"/>
  <c r="R115" i="2"/>
  <c r="R107" i="2"/>
  <c r="S107" i="2" s="1"/>
  <c r="R99" i="2"/>
  <c r="R91" i="2"/>
  <c r="S91" i="2" s="1"/>
  <c r="R83" i="2"/>
  <c r="R75" i="2"/>
  <c r="R67" i="2"/>
  <c r="R59" i="2"/>
  <c r="R35" i="2"/>
  <c r="R27" i="2"/>
  <c r="S27" i="2" s="1"/>
  <c r="R19" i="2"/>
  <c r="S19" i="2" s="1"/>
  <c r="AK196" i="2"/>
  <c r="AK106" i="2"/>
  <c r="AK93" i="2"/>
  <c r="S244" i="2"/>
  <c r="S180" i="2"/>
  <c r="S154" i="2"/>
  <c r="Q249" i="2"/>
  <c r="AL249" i="2"/>
  <c r="AK249" i="2"/>
  <c r="AM249" i="2"/>
  <c r="S249" i="2"/>
  <c r="Q233" i="2"/>
  <c r="AK233" i="2"/>
  <c r="S233" i="2"/>
  <c r="AM233" i="2"/>
  <c r="Q177" i="2"/>
  <c r="S177" i="2"/>
  <c r="AL177" i="2"/>
  <c r="AK177" i="2"/>
  <c r="AM177" i="2"/>
  <c r="S169" i="2"/>
  <c r="AL161" i="2"/>
  <c r="Q153" i="2"/>
  <c r="AL153" i="2"/>
  <c r="S153" i="2"/>
  <c r="AK153" i="2"/>
  <c r="AM153" i="2"/>
  <c r="Q145" i="2"/>
  <c r="AL145" i="2"/>
  <c r="AK145" i="2"/>
  <c r="S145" i="2"/>
  <c r="AM145" i="2"/>
  <c r="Q225" i="2"/>
  <c r="AL225" i="2"/>
  <c r="AK225" i="2"/>
  <c r="AM225" i="2"/>
  <c r="S225" i="2"/>
  <c r="Q201" i="2"/>
  <c r="AL201" i="2"/>
  <c r="AK201" i="2"/>
  <c r="S201" i="2"/>
  <c r="AM201" i="2"/>
  <c r="Q217" i="2"/>
  <c r="AL217" i="2"/>
  <c r="Q105" i="2"/>
  <c r="S105" i="2"/>
  <c r="Q97" i="2"/>
  <c r="S97" i="2"/>
  <c r="Q81" i="2"/>
  <c r="S81" i="2"/>
  <c r="Q73" i="2"/>
  <c r="S73" i="2"/>
  <c r="Q65" i="2"/>
  <c r="S65" i="2"/>
  <c r="Q57" i="2"/>
  <c r="S57" i="2"/>
  <c r="Q49" i="2"/>
  <c r="S49" i="2"/>
  <c r="Q166" i="2"/>
  <c r="S166" i="2"/>
  <c r="Q158" i="2"/>
  <c r="Q134" i="2"/>
  <c r="S134" i="2"/>
  <c r="Q118" i="2"/>
  <c r="S118" i="2"/>
  <c r="Q110" i="2"/>
  <c r="S110" i="2"/>
  <c r="Q102" i="2"/>
  <c r="S102" i="2"/>
  <c r="Q94" i="2"/>
  <c r="S86" i="2"/>
  <c r="Q78" i="2"/>
  <c r="S70" i="2"/>
  <c r="Q62" i="2"/>
  <c r="S62" i="2"/>
  <c r="Q22" i="2"/>
  <c r="S22" i="2"/>
  <c r="AL103" i="2"/>
  <c r="AL39" i="2"/>
  <c r="AK116" i="2"/>
  <c r="S226" i="2"/>
  <c r="S184" i="2"/>
  <c r="S147" i="2"/>
  <c r="S129" i="2"/>
  <c r="AM105" i="2"/>
  <c r="AM89" i="2"/>
  <c r="AM73" i="2"/>
  <c r="AM57" i="2"/>
  <c r="AM41" i="2"/>
  <c r="AM33" i="2"/>
  <c r="AM17" i="2"/>
  <c r="S155" i="2"/>
  <c r="S128" i="2"/>
  <c r="S75" i="2"/>
  <c r="Q252" i="2"/>
  <c r="AM226" i="2"/>
  <c r="AM129" i="2"/>
  <c r="AM81" i="2"/>
  <c r="AM65" i="2"/>
  <c r="AM216" i="2"/>
  <c r="AM184" i="2"/>
  <c r="AM152" i="2"/>
  <c r="AM128" i="2"/>
  <c r="AL237" i="2"/>
  <c r="AL205" i="2"/>
  <c r="AK226" i="2"/>
  <c r="S216" i="2"/>
  <c r="S116" i="2"/>
  <c r="Q116" i="2"/>
  <c r="Q121" i="2"/>
  <c r="S121" i="2"/>
  <c r="AM103" i="2"/>
  <c r="AM39" i="2"/>
  <c r="AL116" i="2"/>
  <c r="AK129" i="2"/>
  <c r="AK121" i="2"/>
  <c r="AK105" i="2"/>
  <c r="AK97" i="2"/>
  <c r="AK89" i="2"/>
  <c r="AK81" i="2"/>
  <c r="AK73" i="2"/>
  <c r="AK65" i="2"/>
  <c r="AK57" i="2"/>
  <c r="AK41" i="2"/>
  <c r="AK33" i="2"/>
  <c r="AK17" i="2"/>
  <c r="S115" i="2"/>
  <c r="S83" i="2"/>
  <c r="AK184" i="2"/>
  <c r="AK152" i="2"/>
  <c r="S230" i="2"/>
  <c r="S179" i="2"/>
  <c r="S152" i="2"/>
  <c r="S103" i="2"/>
  <c r="AK216" i="2"/>
  <c r="AK128" i="2"/>
  <c r="AL226" i="2"/>
  <c r="AK103" i="2"/>
  <c r="AK39" i="2"/>
  <c r="S237" i="2"/>
  <c r="S205" i="2"/>
  <c r="S59" i="2"/>
  <c r="Q220" i="2"/>
  <c r="AM237" i="2"/>
  <c r="AM205" i="2"/>
  <c r="AL129" i="2"/>
  <c r="AL121" i="2"/>
  <c r="AL105" i="2"/>
  <c r="AL97" i="2"/>
  <c r="AL89" i="2"/>
  <c r="AL81" i="2"/>
  <c r="AL73" i="2"/>
  <c r="AL65" i="2"/>
  <c r="AL57" i="2"/>
  <c r="AL49" i="2"/>
  <c r="AL41" i="2"/>
  <c r="AL33" i="2"/>
  <c r="AL25" i="2"/>
  <c r="AK254" i="2"/>
  <c r="AK230" i="2"/>
  <c r="AK222" i="2"/>
  <c r="AK190" i="2"/>
  <c r="AK166" i="2"/>
  <c r="AK142" i="2"/>
  <c r="AK134" i="2"/>
  <c r="AK118" i="2"/>
  <c r="AK110" i="2"/>
  <c r="AK102" i="2"/>
  <c r="AK78" i="2"/>
  <c r="AK70" i="2"/>
  <c r="AK62" i="2"/>
  <c r="AK54" i="2"/>
  <c r="AK46" i="2"/>
  <c r="AK38" i="2"/>
  <c r="AK30" i="2"/>
  <c r="AK22" i="2"/>
  <c r="L9" i="2"/>
  <c r="N9" i="2"/>
  <c r="P9" i="2"/>
  <c r="L8" i="2"/>
  <c r="N8" i="2"/>
  <c r="P8" i="2"/>
  <c r="AM61" i="2" l="1"/>
  <c r="S133" i="2"/>
  <c r="Q60" i="2"/>
  <c r="AM60" i="2"/>
  <c r="S174" i="2"/>
  <c r="AK90" i="2"/>
  <c r="AL240" i="2"/>
  <c r="Q61" i="2"/>
  <c r="AL53" i="2"/>
  <c r="AK84" i="2"/>
  <c r="S100" i="2"/>
  <c r="AK112" i="2"/>
  <c r="Q239" i="2"/>
  <c r="AL133" i="2"/>
  <c r="AK133" i="2"/>
  <c r="Q174" i="2"/>
  <c r="S209" i="2"/>
  <c r="S241" i="2"/>
  <c r="AK221" i="2"/>
  <c r="AL100" i="2"/>
  <c r="Q240" i="2"/>
  <c r="S229" i="2"/>
  <c r="S53" i="2"/>
  <c r="AM112" i="2"/>
  <c r="AK53" i="2"/>
  <c r="AL229" i="2"/>
  <c r="Q53" i="2"/>
  <c r="S112" i="2"/>
  <c r="AM252" i="2"/>
  <c r="AK198" i="2"/>
  <c r="AK209" i="2"/>
  <c r="AK143" i="2"/>
  <c r="AK86" i="2"/>
  <c r="AK214" i="2"/>
  <c r="AK49" i="2"/>
  <c r="Q190" i="2"/>
  <c r="AL209" i="2"/>
  <c r="AM240" i="2"/>
  <c r="S143" i="2"/>
  <c r="Q229" i="2"/>
  <c r="AK60" i="2"/>
  <c r="S228" i="2"/>
  <c r="AM244" i="2"/>
  <c r="AM167" i="2"/>
  <c r="AM28" i="2"/>
  <c r="AL244" i="2"/>
  <c r="AL108" i="2"/>
  <c r="AL252" i="2"/>
  <c r="Q144" i="2"/>
  <c r="AM144" i="2"/>
  <c r="AL144" i="2"/>
  <c r="AK158" i="2"/>
  <c r="S60" i="2"/>
  <c r="AK94" i="2"/>
  <c r="AL238" i="2"/>
  <c r="S198" i="2"/>
  <c r="Q209" i="2"/>
  <c r="S185" i="2"/>
  <c r="AL120" i="2"/>
  <c r="Q143" i="2"/>
  <c r="AL72" i="2"/>
  <c r="AM228" i="2"/>
  <c r="AL167" i="2"/>
  <c r="AK244" i="2"/>
  <c r="S108" i="2"/>
  <c r="AM120" i="2"/>
  <c r="AK228" i="2"/>
  <c r="AL246" i="2"/>
  <c r="S142" i="2"/>
  <c r="AM85" i="2"/>
  <c r="AL90" i="2"/>
  <c r="AM221" i="2"/>
  <c r="S72" i="2"/>
  <c r="Q228" i="2"/>
  <c r="AM220" i="2"/>
  <c r="AK167" i="2"/>
  <c r="S85" i="2"/>
  <c r="AK108" i="2"/>
  <c r="AK229" i="2"/>
  <c r="S238" i="2"/>
  <c r="AK120" i="2"/>
  <c r="S33" i="2"/>
  <c r="S89" i="2"/>
  <c r="AM217" i="2"/>
  <c r="AM161" i="2"/>
  <c r="AL185" i="2"/>
  <c r="S120" i="2"/>
  <c r="AM90" i="2"/>
  <c r="AL221" i="2"/>
  <c r="AM72" i="2"/>
  <c r="AL220" i="2"/>
  <c r="Q167" i="2"/>
  <c r="AK85" i="2"/>
  <c r="AM100" i="2"/>
  <c r="AL138" i="2"/>
  <c r="AM108" i="2"/>
  <c r="AK32" i="2"/>
  <c r="Q141" i="2"/>
  <c r="AM141" i="2"/>
  <c r="AK141" i="2"/>
  <c r="AL141" i="2"/>
  <c r="Q161" i="2"/>
  <c r="S217" i="2"/>
  <c r="AM185" i="2"/>
  <c r="S90" i="2"/>
  <c r="S246" i="2"/>
  <c r="AL254" i="2"/>
  <c r="AK161" i="2"/>
  <c r="Q185" i="2"/>
  <c r="AL60" i="2"/>
  <c r="S240" i="2"/>
  <c r="S25" i="2"/>
  <c r="Q25" i="2"/>
  <c r="AM25" i="2"/>
  <c r="AK18" i="2"/>
  <c r="AL18" i="2"/>
  <c r="Q18" i="2"/>
  <c r="S17" i="2"/>
  <c r="Q17" i="2"/>
  <c r="AK16" i="2"/>
  <c r="Q16" i="2"/>
  <c r="AM16" i="2"/>
  <c r="S16" i="2"/>
  <c r="S13" i="2"/>
  <c r="AM13" i="2"/>
  <c r="AK14" i="2"/>
  <c r="AL13" i="2"/>
  <c r="Q13" i="2"/>
  <c r="S28" i="2"/>
  <c r="AK28" i="2"/>
  <c r="Q26" i="2"/>
  <c r="AK26" i="2"/>
  <c r="AL26" i="2"/>
  <c r="AM26" i="2"/>
  <c r="S26" i="2"/>
  <c r="AL22" i="2"/>
  <c r="AM22" i="2"/>
  <c r="AL46" i="2"/>
  <c r="AM46" i="2"/>
  <c r="AL70" i="2"/>
  <c r="AM70" i="2"/>
  <c r="AL94" i="2"/>
  <c r="AM94" i="2"/>
  <c r="AK101" i="2"/>
  <c r="AM101" i="2"/>
  <c r="AL118" i="2"/>
  <c r="AM118" i="2"/>
  <c r="S125" i="2"/>
  <c r="AK125" i="2"/>
  <c r="AL142" i="2"/>
  <c r="AM142" i="2"/>
  <c r="AL166" i="2"/>
  <c r="AM166" i="2"/>
  <c r="AK173" i="2"/>
  <c r="AM173" i="2"/>
  <c r="Q205" i="2"/>
  <c r="AK205" i="2"/>
  <c r="AM150" i="2"/>
  <c r="AL150" i="2"/>
  <c r="Q169" i="2"/>
  <c r="Q230" i="2"/>
  <c r="AM230" i="2"/>
  <c r="AM174" i="2"/>
  <c r="AL174" i="2"/>
  <c r="Q88" i="2"/>
  <c r="AM88" i="2"/>
  <c r="AL88" i="2"/>
  <c r="AK88" i="2"/>
  <c r="Q196" i="2"/>
  <c r="AL196" i="2"/>
  <c r="AM196" i="2"/>
  <c r="AL182" i="2"/>
  <c r="AM182" i="2"/>
  <c r="Q206" i="2"/>
  <c r="AL206" i="2"/>
  <c r="AM206" i="2"/>
  <c r="Q254" i="2"/>
  <c r="AM254" i="2"/>
  <c r="AM198" i="2"/>
  <c r="AL198" i="2"/>
  <c r="Q136" i="2"/>
  <c r="AL136" i="2"/>
  <c r="AK136" i="2"/>
  <c r="AM136" i="2"/>
  <c r="S196" i="2"/>
  <c r="Q160" i="2"/>
  <c r="AM160" i="2"/>
  <c r="AK160" i="2"/>
  <c r="AL160" i="2"/>
  <c r="Q162" i="2"/>
  <c r="AL162" i="2"/>
  <c r="AM162" i="2"/>
  <c r="AK162" i="2"/>
  <c r="Q248" i="2"/>
  <c r="AL248" i="2"/>
  <c r="AK150" i="2"/>
  <c r="S150" i="2"/>
  <c r="S193" i="2"/>
  <c r="Q222" i="2"/>
  <c r="AL222" i="2"/>
  <c r="AM222" i="2"/>
  <c r="Q178" i="2"/>
  <c r="AL178" i="2"/>
  <c r="AK178" i="2"/>
  <c r="AM178" i="2"/>
  <c r="Q234" i="2"/>
  <c r="AM234" i="2"/>
  <c r="AL234" i="2"/>
  <c r="Q172" i="2"/>
  <c r="AK172" i="2"/>
  <c r="AL172" i="2"/>
  <c r="AM172" i="2"/>
  <c r="Q182" i="2"/>
  <c r="AM193" i="2"/>
  <c r="AL14" i="2"/>
  <c r="AM14" i="2"/>
  <c r="Q246" i="2"/>
  <c r="AM246" i="2"/>
  <c r="AM190" i="2"/>
  <c r="AL190" i="2"/>
  <c r="Q186" i="2"/>
  <c r="AL186" i="2"/>
  <c r="AM186" i="2"/>
  <c r="AK186" i="2"/>
  <c r="Q64" i="2"/>
  <c r="AL64" i="2"/>
  <c r="AM64" i="2"/>
  <c r="AK64" i="2"/>
  <c r="Q208" i="2"/>
  <c r="AM208" i="2"/>
  <c r="AK208" i="2"/>
  <c r="AL208" i="2"/>
  <c r="Q210" i="2"/>
  <c r="AK210" i="2"/>
  <c r="AM210" i="2"/>
  <c r="AL210" i="2"/>
  <c r="AL113" i="2"/>
  <c r="AM38" i="2"/>
  <c r="AL38" i="2"/>
  <c r="Q214" i="2"/>
  <c r="AL214" i="2"/>
  <c r="AM214" i="2"/>
  <c r="Q202" i="2"/>
  <c r="AL202" i="2"/>
  <c r="AK202" i="2"/>
  <c r="AM202" i="2"/>
  <c r="S186" i="2"/>
  <c r="Q140" i="2"/>
  <c r="AL140" i="2"/>
  <c r="S140" i="2"/>
  <c r="AK140" i="2"/>
  <c r="AM140" i="2"/>
  <c r="S88" i="2"/>
  <c r="AK76" i="2"/>
  <c r="Q76" i="2"/>
  <c r="AM76" i="2"/>
  <c r="AL76" i="2"/>
  <c r="AM126" i="2"/>
  <c r="AL126" i="2"/>
  <c r="AK193" i="2"/>
  <c r="S137" i="2"/>
  <c r="Q14" i="2"/>
  <c r="AL193" i="2"/>
  <c r="AM241" i="2"/>
  <c r="AL62" i="2"/>
  <c r="AM62" i="2"/>
  <c r="Q238" i="2"/>
  <c r="AM238" i="2"/>
  <c r="S178" i="2"/>
  <c r="Q152" i="2"/>
  <c r="AL152" i="2"/>
  <c r="AL169" i="2"/>
  <c r="S172" i="2"/>
  <c r="S206" i="2"/>
  <c r="AK182" i="2"/>
  <c r="AK113" i="2"/>
  <c r="AM137" i="2"/>
  <c r="AK241" i="2"/>
  <c r="AL86" i="2"/>
  <c r="AM86" i="2"/>
  <c r="AL30" i="2"/>
  <c r="AM30" i="2"/>
  <c r="S202" i="2"/>
  <c r="Q200" i="2"/>
  <c r="AL200" i="2"/>
  <c r="AK200" i="2"/>
  <c r="AM200" i="2"/>
  <c r="S200" i="2"/>
  <c r="Q256" i="2"/>
  <c r="AL256" i="2"/>
  <c r="AM256" i="2"/>
  <c r="AK256" i="2"/>
  <c r="AM248" i="2"/>
  <c r="Q150" i="2"/>
  <c r="AL137" i="2"/>
  <c r="S248" i="2"/>
  <c r="S113" i="2"/>
  <c r="AL241" i="2"/>
  <c r="AL110" i="2"/>
  <c r="AM110" i="2"/>
  <c r="AL54" i="2"/>
  <c r="AM54" i="2"/>
  <c r="Q232" i="2"/>
  <c r="AL232" i="2"/>
  <c r="AM232" i="2"/>
  <c r="AK232" i="2"/>
  <c r="Q212" i="2"/>
  <c r="AL212" i="2"/>
  <c r="AK212" i="2"/>
  <c r="AM212" i="2"/>
  <c r="S212" i="2"/>
  <c r="S256" i="2"/>
  <c r="Q114" i="2"/>
  <c r="AL114" i="2"/>
  <c r="AM114" i="2"/>
  <c r="AK114" i="2"/>
  <c r="Q113" i="2"/>
  <c r="S126" i="2"/>
  <c r="AM169" i="2"/>
  <c r="AM134" i="2"/>
  <c r="AL134" i="2"/>
  <c r="AL78" i="2"/>
  <c r="AM78" i="2"/>
  <c r="Q224" i="2"/>
  <c r="AK224" i="2"/>
  <c r="AM224" i="2"/>
  <c r="AL224" i="2"/>
  <c r="S224" i="2"/>
  <c r="Q124" i="2"/>
  <c r="AM124" i="2"/>
  <c r="AK124" i="2"/>
  <c r="AL124" i="2"/>
  <c r="Q148" i="2"/>
  <c r="AL148" i="2"/>
  <c r="AK148" i="2"/>
  <c r="AM148" i="2"/>
  <c r="AK206" i="2"/>
  <c r="AK137" i="2"/>
  <c r="Q126" i="2"/>
  <c r="AM158" i="2"/>
  <c r="AL158" i="2"/>
  <c r="AL102" i="2"/>
  <c r="AM102" i="2"/>
  <c r="Q236" i="2"/>
  <c r="AK236" i="2"/>
  <c r="AL236" i="2"/>
  <c r="AM236" i="2"/>
  <c r="S236" i="2"/>
  <c r="S136" i="2"/>
  <c r="S124" i="2"/>
  <c r="Q35" i="2"/>
  <c r="AM35" i="2"/>
  <c r="AK35" i="2"/>
  <c r="S35" i="2"/>
  <c r="AL35" i="2"/>
  <c r="Q99" i="2"/>
  <c r="S99" i="2"/>
  <c r="AM99" i="2"/>
  <c r="AK99" i="2"/>
  <c r="AL99" i="2"/>
  <c r="Q163" i="2"/>
  <c r="AK163" i="2"/>
  <c r="AM163" i="2"/>
  <c r="AL163" i="2"/>
  <c r="Q227" i="2"/>
  <c r="AL227" i="2"/>
  <c r="AM227" i="2"/>
  <c r="S227" i="2"/>
  <c r="AK227" i="2"/>
  <c r="AK43" i="2"/>
  <c r="AM43" i="2"/>
  <c r="AL43" i="2"/>
  <c r="Q107" i="2"/>
  <c r="AK107" i="2"/>
  <c r="AL107" i="2"/>
  <c r="AM107" i="2"/>
  <c r="Q171" i="2"/>
  <c r="AL171" i="2"/>
  <c r="AK171" i="2"/>
  <c r="AM171" i="2"/>
  <c r="Q235" i="2"/>
  <c r="AL235" i="2"/>
  <c r="S235" i="2"/>
  <c r="AM235" i="2"/>
  <c r="AK235" i="2"/>
  <c r="AK51" i="2"/>
  <c r="AL51" i="2"/>
  <c r="AM51" i="2"/>
  <c r="Q115" i="2"/>
  <c r="AM115" i="2"/>
  <c r="AL115" i="2"/>
  <c r="AK115" i="2"/>
  <c r="Q179" i="2"/>
  <c r="AL179" i="2"/>
  <c r="AK179" i="2"/>
  <c r="AM179" i="2"/>
  <c r="Q243" i="2"/>
  <c r="AM243" i="2"/>
  <c r="AK243" i="2"/>
  <c r="AL243" i="2"/>
  <c r="S243" i="2"/>
  <c r="Q59" i="2"/>
  <c r="AM59" i="2"/>
  <c r="AL59" i="2"/>
  <c r="AK59" i="2"/>
  <c r="Q123" i="2"/>
  <c r="AL123" i="2"/>
  <c r="AK123" i="2"/>
  <c r="AM123" i="2"/>
  <c r="Q187" i="2"/>
  <c r="AK187" i="2"/>
  <c r="AM187" i="2"/>
  <c r="AL187" i="2"/>
  <c r="Q251" i="2"/>
  <c r="AL251" i="2"/>
  <c r="S251" i="2"/>
  <c r="AK251" i="2"/>
  <c r="AM251" i="2"/>
  <c r="Q67" i="2"/>
  <c r="AL67" i="2"/>
  <c r="S67" i="2"/>
  <c r="AM67" i="2"/>
  <c r="AK67" i="2"/>
  <c r="Q131" i="2"/>
  <c r="AL131" i="2"/>
  <c r="AM131" i="2"/>
  <c r="AK131" i="2"/>
  <c r="Q195" i="2"/>
  <c r="AL195" i="2"/>
  <c r="AM195" i="2"/>
  <c r="AK195" i="2"/>
  <c r="Q75" i="2"/>
  <c r="AK75" i="2"/>
  <c r="AM75" i="2"/>
  <c r="AL75" i="2"/>
  <c r="Q139" i="2"/>
  <c r="AM139" i="2"/>
  <c r="S139" i="2"/>
  <c r="AK139" i="2"/>
  <c r="AL139" i="2"/>
  <c r="Q203" i="2"/>
  <c r="AM203" i="2"/>
  <c r="AK203" i="2"/>
  <c r="S203" i="2"/>
  <c r="AL203" i="2"/>
  <c r="Q19" i="2"/>
  <c r="AK19" i="2"/>
  <c r="AM19" i="2"/>
  <c r="AL19" i="2"/>
  <c r="Q83" i="2"/>
  <c r="AK83" i="2"/>
  <c r="AL83" i="2"/>
  <c r="AM83" i="2"/>
  <c r="Q147" i="2"/>
  <c r="AM147" i="2"/>
  <c r="AK147" i="2"/>
  <c r="AL147" i="2"/>
  <c r="Q211" i="2"/>
  <c r="S211" i="2"/>
  <c r="AK211" i="2"/>
  <c r="AM211" i="2"/>
  <c r="AL211" i="2"/>
  <c r="Q27" i="2"/>
  <c r="AL27" i="2"/>
  <c r="AM27" i="2"/>
  <c r="AK27" i="2"/>
  <c r="Q91" i="2"/>
  <c r="AM91" i="2"/>
  <c r="AK91" i="2"/>
  <c r="AL91" i="2"/>
  <c r="Q155" i="2"/>
  <c r="AM155" i="2"/>
  <c r="AK155" i="2"/>
  <c r="AL155" i="2"/>
  <c r="Q219" i="2"/>
  <c r="S219" i="2"/>
  <c r="AK219" i="2"/>
  <c r="AL219" i="2"/>
  <c r="AM219" i="2"/>
  <c r="R9" i="2"/>
  <c r="Q9" i="2" s="1"/>
  <c r="R8" i="2"/>
  <c r="Q8" i="2" s="1"/>
  <c r="S9" i="2" l="1"/>
  <c r="X7" i="2"/>
  <c r="X8" i="2" l="1"/>
  <c r="L11" i="2" l="1"/>
  <c r="N11" i="2"/>
  <c r="P11" i="2"/>
  <c r="X11" i="2"/>
  <c r="AB11" i="2"/>
  <c r="AD11" i="2"/>
  <c r="AF11" i="2"/>
  <c r="R11" i="2" l="1"/>
  <c r="S11" i="2" l="1"/>
  <c r="Q11" i="2"/>
  <c r="AK11" i="2"/>
  <c r="AL11" i="2"/>
  <c r="AM11"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X10" i="2"/>
  <c r="W60" i="33"/>
  <c r="W61" i="33"/>
  <c r="W62" i="33"/>
  <c r="W63" i="33"/>
  <c r="W59" i="33"/>
  <c r="W49" i="33"/>
  <c r="W50" i="33"/>
  <c r="W51" i="33"/>
  <c r="W52" i="33"/>
  <c r="AF10" i="2"/>
  <c r="AF9" i="2"/>
  <c r="AF8" i="2"/>
  <c r="AD10" i="2"/>
  <c r="AD9" i="2"/>
  <c r="AD8" i="2"/>
  <c r="AB10" i="2"/>
  <c r="AB9" i="2"/>
  <c r="AB8" i="2"/>
  <c r="AF7" i="2"/>
  <c r="AD7" i="2"/>
  <c r="AB7" i="2"/>
  <c r="L10" i="2"/>
  <c r="N10" i="2"/>
  <c r="P10" i="2"/>
  <c r="L7" i="2"/>
  <c r="P7" i="2"/>
  <c r="N7" i="2"/>
  <c r="AH8" i="2" l="1"/>
  <c r="AG8" i="2" s="1"/>
  <c r="AH9" i="2"/>
  <c r="AG9" i="2" s="1"/>
  <c r="AH7" i="2"/>
  <c r="AG7" i="2" s="1"/>
  <c r="AH10" i="2"/>
  <c r="AG10" i="2" s="1"/>
  <c r="R10" i="2"/>
  <c r="Q10" i="2" s="1"/>
  <c r="R7" i="2"/>
  <c r="Q7" i="2" s="1"/>
  <c r="AK7" i="2" l="1"/>
  <c r="AK8" i="2"/>
  <c r="S10" i="2"/>
  <c r="S7" i="2"/>
  <c r="S8" i="2"/>
  <c r="AK9" i="2"/>
  <c r="AM10" i="2"/>
  <c r="AM8" i="2"/>
  <c r="AL10" i="2"/>
  <c r="AK10" i="2"/>
  <c r="AL7" i="2"/>
  <c r="AM7" i="2"/>
  <c r="W4" i="33"/>
  <c r="AM9" i="2"/>
  <c r="AL9"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00000000-0006-0000-0100-000001000000}">
      <text>
        <r>
          <rPr>
            <sz val="10"/>
            <color indexed="81"/>
            <rFont val="Verdana"/>
            <family val="2"/>
            <scheme val="major"/>
          </rPr>
          <t>Denk b.v. aan opsplitsing per gebied, per type objecten, per veiligheidsthema (VSE), enz.</t>
        </r>
      </text>
    </comment>
    <comment ref="E5" authorId="0" shapeId="0" xr:uid="{00000000-0006-0000-0100-000002000000}">
      <text>
        <r>
          <rPr>
            <sz val="10"/>
            <color indexed="81"/>
            <rFont val="Verdana"/>
            <family val="2"/>
            <scheme val="major"/>
          </rPr>
          <t>Denk b.v. aan oplitsing per gebied, per type objecten, per veiligheidsthema (VSE), enz.</t>
        </r>
      </text>
    </comment>
    <comment ref="E6" authorId="0" shapeId="0" xr:uid="{CBA77C56-3F5D-4225-AFAB-1865B60ED55D}">
      <text>
        <r>
          <rPr>
            <sz val="10"/>
            <color indexed="81"/>
            <rFont val="Verdana"/>
            <family val="2"/>
            <scheme val="major"/>
          </rPr>
          <t>Denk b.v. aan oplitsing per gebied, per type objecten, per veiligheidsthema (VSE), enz.</t>
        </r>
      </text>
    </comment>
    <comment ref="E7" authorId="0" shapeId="0" xr:uid="{00000000-0006-0000-0100-00000400000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<sst xmlns="http://schemas.openxmlformats.org/spreadsheetml/2006/main" count="732" uniqueCount="427">
  <si>
    <t xml:space="preserve"> </t>
  </si>
  <si>
    <t>Voorblad 
Ontwerp RI&amp;E Veiligheid</t>
  </si>
  <si>
    <t>Project- of contractnaam</t>
  </si>
  <si>
    <t xml:space="preserve">​Gladheidsbestrijding </t>
  </si>
  <si>
    <t>Opgesteld op</t>
  </si>
  <si>
    <t>Clusternaam (voor PPO)</t>
  </si>
  <si>
    <t>Coördinatiegebied Overijssel 2026-2030</t>
  </si>
  <si>
    <t>Versie</t>
  </si>
  <si>
    <t>Contractvorm</t>
  </si>
  <si>
    <t>UAV 2012 versie 2025</t>
  </si>
  <si>
    <t>Opgesteld door</t>
  </si>
  <si>
    <t>GRIND Advies B.V.</t>
  </si>
  <si>
    <t>Gecontroleerd door V&amp;G-coördinator</t>
  </si>
  <si>
    <t>Jan Rients Slippens</t>
  </si>
  <si>
    <t>Algemene informatie</t>
  </si>
  <si>
    <t>Deze RI&amp;E behandelt de verschillende risico's waar toekomstige inschrijvers van de bijbehorende gladheidscontracten tijdens het uitvoeren van hun werkzaamheden aan kunnen worden blootgesteld. Hierbij wordt specifiek ingegaan op de risico's die kunnen optreden in het kader van gladheidsbestrijding op dit betreffende steunpunt en bijhorende rijkswegen en rijksfietspaden. Het doel van deze RI&amp;E is om een helder inzicht te geven in deze potentiële risico’s en om passende maatregelen voor te stellen die bijdragen aan een veilige werkomgeving voor alle betrokkenen.
Om de risico's in kaart te brengen is op 1-4-2025 het betreffende steunpunt Hardenberg in Heemserveen aan de Bosweg 2 (7796HS) bezocht.</t>
  </si>
  <si>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</si>
  <si>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</si>
  <si>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</si>
  <si>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</si>
  <si>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</si>
  <si>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</si>
  <si>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</si>
  <si>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</si>
  <si>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Ontwerpfase</t>
  </si>
  <si>
    <t xml:space="preserve">Ophalen van risico’s die kunnen optreden bij de uit te voeren werkzaamheden t.b.v. gladheidsbestrijding. Tevens is er een aandachtspuntenlijst opgesteld voor het uitvoeren van een locatiebezoek op het steunpunt. </t>
  </si>
  <si>
    <t>Pepijn van Wiggen (IVK)
Peter Peltzer (IVK)
Ruben de Kock (IVK)
Jos Schouten (HVK)
Jesse Stevens (HVK)
Stijn Wentink (PM)</t>
  </si>
  <si>
    <t>Risicosessie 2</t>
  </si>
  <si>
    <t>Ophalen van risico’s die kunnen optreden bij de uit te voeren werkzaamheden t.b.v. gladheidsbestrijding.</t>
  </si>
  <si>
    <t>Harm Reindsen (IVK)
Anna van Uden (IVK)</t>
  </si>
  <si>
    <t>Risicosessie 3</t>
  </si>
  <si>
    <t xml:space="preserve">Bespreken van risico's die  geformuleerd zijn. Om te controleren of hier nog eventuele wijzigingen moeten plaatsvinden of toevoegingen zijn. </t>
  </si>
  <si>
    <t>Harm Reindsen (IVK)
Anna van Uden (IVK)
Rolf ten Broek (CM)
Joop Timmerman (OvD)</t>
  </si>
  <si>
    <t>Risicosessie 4</t>
  </si>
  <si>
    <t xml:space="preserve"> Werkblad
Ontwerp RI&amp;E Veiligheid</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</si>
  <si>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</si>
  <si>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</si>
  <si>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</si>
  <si>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</si>
  <si>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</si>
  <si>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</si>
  <si>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</si>
  <si>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</si>
  <si>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</si>
  <si>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</si>
  <si>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</si>
  <si>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</si>
  <si>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</si>
  <si>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</si>
  <si>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</si>
  <si>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</si>
  <si>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</si>
  <si>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</si>
  <si>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</si>
  <si>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</si>
  <si>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</si>
  <si>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</si>
  <si>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</si>
  <si>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</si>
  <si>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</si>
  <si>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</si>
  <si>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</si>
  <si>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</si>
  <si>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</si>
  <si>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</si>
  <si>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</si>
  <si>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</si>
  <si>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</si>
  <si>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</si>
  <si>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</si>
  <si>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</si>
  <si>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</si>
  <si>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</si>
  <si>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</si>
  <si>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</si>
  <si>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</si>
  <si>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</si>
  <si>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</si>
  <si>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</si>
  <si>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</si>
  <si>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</si>
  <si>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</si>
  <si>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</si>
  <si>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</si>
  <si>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</si>
  <si>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</si>
  <si>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</si>
  <si>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</si>
  <si>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</si>
  <si>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</si>
  <si>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</si>
  <si>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</si>
  <si>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</si>
  <si>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</si>
  <si>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Risicosessie 5-9-2024 
Locatiebezoek Hardenberg 1-4-2025
Risicosessie 14-4-2025</t>
  </si>
  <si>
    <t>Arbeidsveiligheid</t>
  </si>
  <si>
    <t>1. Laden voertuigen
2. Aan- en afkoppelen materieel
3. In- en uitrijden</t>
  </si>
  <si>
    <t>Steunpunt Hardenberg</t>
  </si>
  <si>
    <t>Aanrijdgevaar</t>
  </si>
  <si>
    <t xml:space="preserve">Aanrijding door diverse voertuigbewegingen op het steunpunt </t>
  </si>
  <si>
    <t>1. Niet op de hoogte zijn van elkaars bewegingen
2. Elkaar over het hoofd zien
3. Onvoldoende zicht
4. Slechte communicatie
5. Samenloop van stationaire werkzaamheden en voertuigbeweging</t>
  </si>
  <si>
    <t>1. Letsel</t>
  </si>
  <si>
    <t>15 - Zeer ernstig (een dode, acuut of op termijn)</t>
  </si>
  <si>
    <t>6 - Regelmatig (dagelijks)</t>
  </si>
  <si>
    <t>6 - Zeer wel mogelijk</t>
  </si>
  <si>
    <t>ON</t>
  </si>
  <si>
    <t xml:space="preserve">1. Voorlichting en instructie over aanrijding op het steunpunt
2. Aanstellen toezichthouder
3. Toepassen protocol 'zie ik jou, zie jij mij'
4. Voldoende afstand houden 
5. Werkzaamheden (tijdelijk) onderbreken
6. Werkzaamheden met materieelstukken logisch achter elkaar plannen
</t>
  </si>
  <si>
    <t>Risicosessie 5-9-2024 Locatiebezoek Hardenberg 1-4-2025
Risicosessie 14-4-2025</t>
  </si>
  <si>
    <t>Achteruitrijden</t>
  </si>
  <si>
    <t>1. Niet op de hoogte zijn van elkaars bewegingen
2. Elkaar over het hoofd zien
3. Onvoldoende zicht</t>
  </si>
  <si>
    <t>1. Voorlichting en instructie over achteruitrijden
2. Akoestische achteruitrijd signaal
3. Achteruitrijd camera
4. Scheiden van verkeersstromen
5. Toepassen protocol 'zie ik jou, zie jij mij'</t>
  </si>
  <si>
    <t>Risicosessie 5-9-2024
Locatiebezoek Hardenberg 1-4-2025
Risicosessie 14-4-2025</t>
  </si>
  <si>
    <t>1. Aan- en afkoppelen materieel
2. Verhelpen storing</t>
  </si>
  <si>
    <t>Steunpunt Hardenberg en rijkswegen</t>
  </si>
  <si>
    <t>Beknelling</t>
  </si>
  <si>
    <t>Beknelling van ledematen</t>
  </si>
  <si>
    <t>1. Ongecontroleerde bewegingen van materieel
2. Storing die handmatig verholpen kan worden
3. Materiaal (strooier en schuiver) van de steunen halen
4. In draaiende delen van de machine komen</t>
  </si>
  <si>
    <t xml:space="preserve">1. Letsel
</t>
  </si>
  <si>
    <t>3 - Belangrijk (letsel en verzuim)</t>
  </si>
  <si>
    <t>3 - Ongewoon maar mogelijk</t>
  </si>
  <si>
    <t xml:space="preserve">1. Alleen bevoegd personeel toestaan om machines of delen daarvan te gebruiken, ook bij storingen
2. Melden van defect materiaal/materieel
3. Voorlichting en onderricht over gebruik van materieel en beknellingsgevaar
</t>
  </si>
  <si>
    <t>Alle werkzaamheden</t>
  </si>
  <si>
    <t>Aanwezigheid van strooizout</t>
  </si>
  <si>
    <t>In contact komen met strooizout</t>
  </si>
  <si>
    <t>1. Persoon begeeft zich dicht achter de strooier
2. Strooier activeren op verkeerde locatie/onjuist moment
3. Met handen in het gezicht/ogen wrijven</t>
  </si>
  <si>
    <t>1 - Gering (letsel zonder verzuim of hinder)</t>
  </si>
  <si>
    <t>1. Toepassen protocol 'zie ik jou, zie jij mij'
2. Dragen van de juiste PBM's</t>
  </si>
  <si>
    <t>Werkzaamheden met dieselmotoren of in de nabijheid daarvan</t>
  </si>
  <si>
    <t>Dieselmotoremissie (DME)</t>
  </si>
  <si>
    <t>Blootstelling aan dieselmotoremissie (DME)</t>
  </si>
  <si>
    <t xml:space="preserve">1. Gebruik van dieselmotoren
2. Onjuiste scheiding van mens en bron
3. Onnodig laten draaien van dieselmotoren
</t>
  </si>
  <si>
    <t>1. Gezondheidsschade</t>
  </si>
  <si>
    <t>3 - Af en toe (wekelijks)</t>
  </si>
  <si>
    <t>1. Zie werkinstructie van de Nederlandse Arbeidsinspectie "Werkinstructie blootstelling aan dieselmotoremissie (DME)"</t>
  </si>
  <si>
    <t>Werkzaamheden te voet</t>
  </si>
  <si>
    <t>Uitglijdgevaar</t>
  </si>
  <si>
    <t xml:space="preserve">Uitglijden </t>
  </si>
  <si>
    <t>1. Glad/bevroren wegdek
2. Profiel onder de zool biedt onvoldoende grip
3. Slechte staat asfalt</t>
  </si>
  <si>
    <t>1. Zorgen voor goed schoeisel
2. Zoutstrooien voor veilige toegang (door eerste medewerker)</t>
  </si>
  <si>
    <t>Val- en struikelgevaar</t>
  </si>
  <si>
    <t>Vallen, stoten en/of struikelen</t>
  </si>
  <si>
    <t>1. Onvoldoende good housekeeping
2. Ongelijke ondergrond
3. Uitstekende delen
4. Losliggende slangen/kabels</t>
  </si>
  <si>
    <t>1. Good housekeeping
2. Voorlichting en onderricht vallen en struikelen.</t>
  </si>
  <si>
    <t>Strooiwerkzaamheden</t>
  </si>
  <si>
    <t>Rijkswegen en -fietspaden</t>
  </si>
  <si>
    <t>Psychosociale arbeidsbelasting</t>
  </si>
  <si>
    <t>Verbale agressie verkeersdeelnemers</t>
  </si>
  <si>
    <t xml:space="preserve">1. Asociaal gedrag verkeersdeelnemers
2. Gebruik van verdovende middelen door weggebruiker
3. Ongeduld van weggebruiker
</t>
  </si>
  <si>
    <t>1. Stress
2. Schade aan mentale gezondheid
3. Letsel
4. Blikschade</t>
  </si>
  <si>
    <t>1. Voorlichting en onderricht m.b.t. (verbale) agressie</t>
  </si>
  <si>
    <t>Werkzaamheden buiten</t>
  </si>
  <si>
    <t>Algemeen</t>
  </si>
  <si>
    <t>Extreme weersomstandigheden</t>
  </si>
  <si>
    <t>Bevriezing/onderkoeling</t>
  </si>
  <si>
    <t xml:space="preserve">1. Kou/Vorst
2. Regen
3. Wind
4. Hagel/Sneeuw
</t>
  </si>
  <si>
    <t>10 - Voortdurend</t>
  </si>
  <si>
    <t>1 - Onwaarschijnlijk maar mogelijk in grensgevallen</t>
  </si>
  <si>
    <t>1. Taakroulatie
2. Verzorgen hittebron (opwarmen)
3. PBM's en kleding afstemmen op het weer</t>
  </si>
  <si>
    <t>Vermoeidheid</t>
  </si>
  <si>
    <t>Onoplettenheid door vermoeidheid</t>
  </si>
  <si>
    <t>1. Nachtwerk
2. Overschrijden arbeidstijdenwet
3. Medewerkers onvoldoende rust tussen diensten</t>
  </si>
  <si>
    <t>1. Letsel
2. Gezondheidsschade
3. Schade</t>
  </si>
  <si>
    <t xml:space="preserve">1. Taakroulatie
2. Voldoende rust tussen diensten
3. Vermoeide medewerker huiswaarts sturen </t>
  </si>
  <si>
    <t>Tilwerkzaamheden</t>
  </si>
  <si>
    <t>Fysieke belasting</t>
  </si>
  <si>
    <t>Medewerker tilt meer dan toegestaan (23kg)</t>
  </si>
  <si>
    <t>1. Handmatig strooien
2. Materieel/materiaal tillen</t>
  </si>
  <si>
    <t>1. Inzetten mechanische hulpmiddelen
2. Last tillen met meerdere personen</t>
  </si>
  <si>
    <t>Aan- en afkoppelen zoutstrooier</t>
  </si>
  <si>
    <t>Bekneld raken onder materieel/materiaal</t>
  </si>
  <si>
    <t>1. Zoutstrooier zakt door de poten
2. Zoutstrooier kantelt</t>
  </si>
  <si>
    <t>1. Letsel
2. Overlijden</t>
  </si>
  <si>
    <t>0,5 - Denkbaar maar onwaarschijnlijk</t>
  </si>
  <si>
    <t>1. Zoutstrooier borgen met borgpin tegen inklappen/omvallen
2. Alleen gebruik maken van arbeidsmiddelen met geldige keuring
3. Niet onder zoutstrooier begeven/afstand houden
4. Voorlichting en onderricht m.b.t. het gebruik van de zoutstrooier</t>
  </si>
  <si>
    <t>Alle werkzaamheden op het steunpunt</t>
  </si>
  <si>
    <t>Uitvoeren van werkzaamheden met meerdere voertuigen tegelijkertijd</t>
  </si>
  <si>
    <t>Samenlooprisico's</t>
  </si>
  <si>
    <t>1. Verschillende verkeersstromen
2. Onvoldoende communicatie
3. Niet op de hoogte van werkzaamheden van anderen
4. Onvoldoende afstemming voorafgaand start werkzaamheden
5. Steunpunt wordt met provincie gedeeld</t>
  </si>
  <si>
    <t>1. Letsel
2. Schade</t>
  </si>
  <si>
    <t xml:space="preserve">1. Organiseren start werkinstructie zodat eenieder op de hoogte is van elkaars werkzaamheden
2. Aanstellen toezichthouder
3. Toepassen protocol 'zie ik jou, zie jij mij' 
4. Werkzaamheden (tijdelijk) onderbreken.
5. Werkzaamheden met materieelstukken logisch achter elkaar plannen
</t>
  </si>
  <si>
    <t>Betreden van de zoutstrooier via de ladder en het plateau aan de achterzijde</t>
  </si>
  <si>
    <t>Op de zoutstrooier</t>
  </si>
  <si>
    <t>Valgevaar</t>
  </si>
  <si>
    <t>Vallen van hoogte</t>
  </si>
  <si>
    <t>1. Uit balans raken
2. Verkeerde beweging/handeling maken
3. Geen of onjuiste voorziening om de hoogte veilig te bereiken</t>
  </si>
  <si>
    <t>7 - Ernstig, onomkeerbaar effect (invaliditeit)</t>
  </si>
  <si>
    <t>1. Hanteren 'driepuntsmethode'
2. Niet over leuningwerk hangen tijdens schoonmaak/inspectie
3. In geen geval gebruik maken van ladders en/of trappen.</t>
  </si>
  <si>
    <t xml:space="preserve">Arbeidsveiligheid </t>
  </si>
  <si>
    <t xml:space="preserve">Alle nachtwerkzaamheden </t>
  </si>
  <si>
    <t>Werken in de nacht</t>
  </si>
  <si>
    <t>Slecht zicht door duisternis</t>
  </si>
  <si>
    <t>1. Onvoldoende verlichting
2. Slechte weersomstandigheden</t>
  </si>
  <si>
    <t>1. Voldoende verlichting plaatsen op zowel het steunpunt als de strooiwagens</t>
  </si>
  <si>
    <t>Elektrische veiligheid</t>
  </si>
  <si>
    <t>Werkzaamheden met elektriciteit (koppelen zoutstrooiers en sneeuwschuivers aan voertuig)</t>
  </si>
  <si>
    <t>Elektrocutie/Elektrisering</t>
  </si>
  <si>
    <t>Werken met 380V</t>
  </si>
  <si>
    <t xml:space="preserve">1. Lekstroom
2. Kapotte kabels
3. Aan- en afkoppelen van elektrisch (of delen van) materiaal
4. Natte en zoute omgeving
 </t>
  </si>
  <si>
    <t>1. Letsel
2. Brandwonden</t>
  </si>
  <si>
    <t>1. Spanningsloos werken
2. Alleen bevoegd personeel toestaan om te werken met 380V, ook bij storingen
3. Melden van kapot materieel</t>
  </si>
  <si>
    <t>Externe veiligheid</t>
  </si>
  <si>
    <t xml:space="preserve">1. Vullen van zoutstrooier (nat) bij vulpunt
2. Strooiwerkzaamheden
</t>
  </si>
  <si>
    <t>Aanwezigheid van natriumchloride</t>
  </si>
  <si>
    <t>In contact komen met natriumchloride</t>
  </si>
  <si>
    <t>1. Lekkage
2. Fout bij vullen van zoutstrooier
3. In contact komen met nat strooisel waar natriumchloride in verwerkt is</t>
  </si>
  <si>
    <t>1. Letsel
2. Gezondheidsschade</t>
  </si>
  <si>
    <t>1. Dragen van beschermende handschoenen en oogbescherming
2. BIJ CONTACT MET DE OGEN: voorzichtig afspoelen met water gedurende een
aantal minuten; contactlenzen verwijderen, indien mogelijk; blijven spoelen
3. Bij aanhoudende oogirritatie: een arts raadplegen</t>
  </si>
  <si>
    <t>Integrale beveiliging</t>
  </si>
  <si>
    <t>Onbevoegden op het terrein</t>
  </si>
  <si>
    <t>1. Aanrijding
2. Schade en/of diefstal</t>
  </si>
  <si>
    <t>1. Afscheiding van het terrein is niet toereikend
2. Afsluiting van het terrein staat open
3. Tijdens werkzaamheden rijden onbevoegden mee naar het steunpunt</t>
  </si>
  <si>
    <t>1. Deugdelijke afscheiding
2. Plaatsen van verkeersborden "verboden voor onbevoegden"
3. Camerabewaking</t>
  </si>
  <si>
    <t>Machineveiligheid</t>
  </si>
  <si>
    <t>Werkzaamheden met hydrauliek (koppelen zoutstrooiers en sneeuwschuivers aan voertuig en vullen van zoutstrooiers met calciumchloride)</t>
  </si>
  <si>
    <t>Bij onderdelen van materieel en materiaal</t>
  </si>
  <si>
    <t>Aanwezigheid van hydrauliek</t>
  </si>
  <si>
    <t>Hydraulische lekkage</t>
  </si>
  <si>
    <t>1. Los schieten van hydrauliekslang
2. Gat in hydrauliek slang
3. Falen van pomp</t>
  </si>
  <si>
    <t>2 - Soms (maandelijks)</t>
  </si>
  <si>
    <t>1. Overdrukbeveiligingen
2. Melden van defect materieel 
3. Voorlichting en ondeerricht over werken met hydraulisch aangedreven materieel</t>
  </si>
  <si>
    <t>Gebruik van de machines</t>
  </si>
  <si>
    <t xml:space="preserve">Staat van materieel </t>
  </si>
  <si>
    <t>Het mogelijk niet up-to-date hebben van de onderhoudsgeschiedenis geeft blootstelling aan onbekende risico's</t>
  </si>
  <si>
    <t xml:space="preserve">1. Onderhoudsgeschiedenis ontbreekt
2. Onderhoudsgeschiedenis is onvolledig
3. Defecten zijn niet hersteld                                    4. Defecten worden niet gemeld                            </t>
  </si>
  <si>
    <t>1. Het materieel met zorg gebruiken
2. Defecten en inconsistenties melden
3. Bij enige twijfel niet verder werken en leidinggevende inschakelen</t>
  </si>
  <si>
    <t>Verkeersveiligheid/Constructieve veiligheid</t>
  </si>
  <si>
    <t>Werkzaamheden met vervoersbewegingen</t>
  </si>
  <si>
    <t>Aanrijden van objecten op het steunpunt of rijkswegen</t>
  </si>
  <si>
    <t>1. Slecht zicht door duisternis/ onvoldoende verlichting
2. Neerslag (sneeuw/hagel) bedekt objecten
3. Medewerkers op onverwachte plekken</t>
  </si>
  <si>
    <t>1. Letsel
2. Blikschade</t>
  </si>
  <si>
    <t>1. Good housekeeping
2. Moeilijk zichtbare objecten (door sneeuw) markeren/zichtbaar maken
3. Hanteren snelheidsbeperking en rekening houden met gladheid.
4. Voorlichting en instructie over objecten op het steunpunt</t>
  </si>
  <si>
    <t>Locatiebezoek Hardenberg 1-4-2025
Risicosessie 14-4-2025</t>
  </si>
  <si>
    <t>Arbeidsveiligheid/Constructieve veiligheid</t>
  </si>
  <si>
    <t>1. Laden en lossen van zout 2. Aan- en afkoppelen van strooiers</t>
  </si>
  <si>
    <t>Loodsen/Overkappingen</t>
  </si>
  <si>
    <t>Beschadigen of bezwijken van (deel) dakconstructie of hoogtemarkering van loodsen/overkappingen</t>
  </si>
  <si>
    <t>Beschadigen of bezwijken van (deel) dakconstructie of hoogtemarkering door te hoog geheven werkbak.</t>
  </si>
  <si>
    <t>1. Aanrijden door hoge materieelstukken 2. Ontbreken hoogtebeperking</t>
  </si>
  <si>
    <t>1 - Zelden (jaarlijks enkele malen)</t>
  </si>
  <si>
    <t>1. Medewerkers instrueren                         2. Toezicht houden op gebruik hog materieelstukken 
3. Aanbrengen hoogtebeperkingsborden.</t>
  </si>
  <si>
    <t>Wassen voertuigen</t>
  </si>
  <si>
    <t>Wasplaats</t>
  </si>
  <si>
    <t>Blootstelling aan spuitnevel</t>
  </si>
  <si>
    <t>1. Afwijken van de regels
2. Ontbreken van bordes bij wasplaats</t>
  </si>
  <si>
    <t>1. Medewerkers instrueren                               2. Toezicht houden</t>
  </si>
  <si>
    <t>Steunpunt is in beheer van Rijkswaterstaat (eigenaar). Provincie Overijssel maakt gebruik van deze locatie voor soortgelijke strooiwerkzaamheden waardoor er meerdere partijen tegelijkertijd aanwezig zijn op het steunpunt.</t>
  </si>
  <si>
    <t>Onvoldoende coördinatie en afstemming tussen strooiacties van verschillende wegbeheerders</t>
  </si>
  <si>
    <t>1. Meerdere partijen met elk hun eigen gladheidscoördinator
2. Niet op de hoogte van elkaar strooiacties en aanwezigheid op het steunpunt</t>
  </si>
  <si>
    <t>1. Aanstellen van steunpuntcoördinator tijdens strooiacties van verschillende wegbeheerders
2. Personeel inlichten over strooiacties en personeel/voertuigen van andere wegbeheerder</t>
  </si>
  <si>
    <t>Locatiebezoek Hardenberg 
1-4-2025
Risicosessie 14-4-2025</t>
  </si>
  <si>
    <t>Aan- en afkoppelen schuiver</t>
  </si>
  <si>
    <t>Lage overkapping</t>
  </si>
  <si>
    <t>Stoten van hoofd aan de overkapping van de schuivers</t>
  </si>
  <si>
    <t>1. Te lage overkapping</t>
  </si>
  <si>
    <t>1. Meenemen in start-werkinstructie</t>
  </si>
  <si>
    <t>Openen van zoutloods</t>
  </si>
  <si>
    <t xml:space="preserve">Overbelasting </t>
  </si>
  <si>
    <t xml:space="preserve">Overbelasting door het handmatig open moeten duwen van de deuren van de zoutloods, deze kunnen knellen. </t>
  </si>
  <si>
    <t>1. Aanwezigheid van schuifdeuren</t>
  </si>
  <si>
    <t>1. Niet alleen deuren openen
2. Onderhoud aan schuifdeuren (OG)</t>
  </si>
  <si>
    <t>Klapperende deuren zoutloods</t>
  </si>
  <si>
    <t>Bij harde wind kunnen de schuifdeuren gaan klapperen en mogelijk losraken.</t>
  </si>
  <si>
    <t>1. Onderhoud aan schuifdeuren (OG)</t>
  </si>
  <si>
    <t>Werkzaamheden rondom overkapping van zoutstrooiers</t>
  </si>
  <si>
    <t>Ongelijke vloer</t>
  </si>
  <si>
    <t>Struikelen door ongelijke vloer</t>
  </si>
  <si>
    <t xml:space="preserve">1. Aanwezigheid ongelijke goot </t>
  </si>
  <si>
    <t>Water onder de overkapping</t>
  </si>
  <si>
    <t>Uitglijden over bevroren water in de overkapping</t>
  </si>
  <si>
    <t>1. Afvoer van dakgoot loopt uit voor overkapping</t>
  </si>
  <si>
    <t xml:space="preserve">1. Strooien
</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</si>
  <si>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</si>
  <si>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</si>
  <si>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</si>
  <si>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</si>
  <si>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</si>
  <si>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</si>
  <si>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</si>
  <si>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</si>
  <si>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</si>
  <si>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</si>
  <si>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</si>
  <si>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</si>
  <si>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</si>
  <si>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</si>
  <si>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</si>
  <si>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</si>
  <si>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</si>
  <si>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</si>
  <si>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</si>
  <si>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</si>
  <si>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</si>
  <si>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</si>
  <si>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</si>
  <si>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</si>
  <si>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Verkeersveiligheid</t>
  </si>
  <si>
    <t xml:space="preserve">Het wegnemen van en/of preventief beheersen van risico's voor verkeersdeelnemers op de weg.
</t>
  </si>
  <si>
    <t>Nautische veiligheid</t>
  </si>
  <si>
    <t xml:space="preserve">Het wegnemen van en/of preventief beheersen van risico's voor verkeersdeelnemers op de vaarweg en op zee.
</t>
  </si>
  <si>
    <t>Waterveiligheid</t>
  </si>
  <si>
    <t xml:space="preserve">Het wegnemen van en/of preventief beheersen van risico's van overstromen, wateroverlast en waterschaarste.
</t>
  </si>
  <si>
    <t xml:space="preserve">Het wegnemen van en/of preventief beheersen van risico's van incidenten met gevaarlijke stoffen langs transportroutes (weg, water, spoor, buisleiding) of stationaire installaties.
</t>
  </si>
  <si>
    <t xml:space="preserve">Het wegnemen van en/of preventief beheersen van risico's van machines.
 </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</si>
  <si>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</si>
  <si>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</si>
  <si>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</si>
  <si>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</si>
  <si>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</si>
  <si>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Sociale veiligheid</t>
  </si>
  <si>
    <t xml:space="preserve">Het wegnemen van en/of preventief beheersen van risico's voor medewerkers van RWS en gebruikers van onze voorzieningen tegen gevaar dat veroorzaakt wordt door of dreigt van de kant van menselijk handelen in de openbare ruimte.
</t>
  </si>
  <si>
    <t>Brandveiligheid</t>
  </si>
  <si>
    <t>Het wegnemen van en/of preventief beheersen van risico's van brand.</t>
  </si>
  <si>
    <t xml:space="preserve">Het wegnemen van en/of preventief beheersen van risico's van menselijk gedrag (bewust en onbewust, bedoeld en onbedoeld, gewild en ongewild) die de staat, aard en functionaliteit van het areaal van RWS kunnen aantasten.
</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</si>
  <si>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</si>
  <si>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</si>
  <si>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</si>
  <si>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</si>
  <si>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</si>
  <si>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</si>
  <si>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</si>
  <si>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</si>
  <si>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</si>
  <si>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</si>
  <si>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</si>
  <si>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</si>
  <si>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</si>
  <si>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</si>
  <si>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</si>
  <si>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</si>
  <si>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</si>
  <si>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</si>
  <si>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</si>
  <si>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</si>
  <si>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</si>
  <si>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</si>
  <si>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</si>
  <si>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</si>
  <si>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</si>
  <si>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</si>
  <si>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</si>
  <si>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</si>
  <si>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</si>
  <si>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</si>
  <si>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</si>
  <si>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</si>
  <si>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</si>
  <si>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</si>
  <si>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</si>
  <si>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</si>
  <si>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</si>
  <si>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</si>
  <si>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</si>
  <si>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</si>
  <si>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</si>
  <si>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</si>
  <si>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</si>
  <si>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</si>
  <si>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</si>
  <si>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</si>
  <si>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</si>
  <si>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</si>
  <si>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</si>
  <si>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</si>
  <si>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</si>
  <si>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</si>
  <si>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</si>
  <si>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</si>
  <si>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</si>
  <si>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</si>
  <si>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</si>
  <si>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</si>
  <si>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</si>
  <si>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</si>
  <si>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</si>
  <si>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</si>
  <si>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</si>
  <si>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</si>
  <si>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</si>
  <si>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</si>
  <si>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</si>
  <si>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</si>
  <si>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</si>
  <si>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</si>
  <si>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</si>
  <si>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</si>
  <si>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</si>
  <si>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</si>
  <si>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</si>
  <si>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</si>
  <si>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</si>
  <si>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</si>
  <si>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</si>
  <si>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</si>
  <si>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</si>
  <si>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</si>
  <si>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</si>
  <si>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</si>
  <si>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</si>
  <si>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</si>
  <si>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</si>
  <si>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</si>
  <si>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</si>
  <si>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</si>
  <si>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</si>
  <si>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</si>
  <si>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</si>
  <si>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</si>
  <si>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</si>
  <si>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</si>
  <si>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</si>
  <si>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0,5 - Zeer zelden (1x per jaar)</t>
  </si>
  <si>
    <t>Waarschijnlijkheid (W)</t>
  </si>
  <si>
    <t>0,1 - Bijna niet denkbaar</t>
  </si>
  <si>
    <t>0,2 - Praktisch onmogelijk</t>
  </si>
  <si>
    <t>10 - Te verwachten</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</si>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</sst>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8" x14ac:knownFonts="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scheme val="major"/>
    </font>
    <font>
      <sz val="8"/>
      <name val="Verdana"/>
      <scheme val="major"/>
    </font>
    <font>
      <sz val="9"/>
      <name val="Verdana"/>
    </font>
    <font>
      <sz val="9"/>
      <color rgb="FFFF0000"/>
      <name val="Verdana"/>
      <family val="2"/>
      <scheme val="major"/>
    </font>
    <font>
      <sz val="8"/>
      <color rgb="FFFF0000"/>
      <name val="Verdana"/>
      <scheme val="major"/>
    </font>
    <font>
      <sz val="9"/>
      <color rgb="FFFF0000"/>
      <name val="Verdana"/>
      <scheme val="major"/>
    </font>
    <font>
      <sz val="9"/>
      <color rgb="FFFF0000"/>
      <name val="Verdana"/>
    </font>
    <font>
      <sz val="9"/>
      <color rgb="FF000000"/>
      <name val="Verdana"/>
      <family val="2"/>
      <scheme val="major"/>
    </font>
    <font>
      <sz val="8"/>
      <color rgb="FF000000"/>
      <name val="Verdana"/>
      <scheme val="major"/>
    </font>
    <font>
      <sz val="9"/>
      <color rgb="FF000000"/>
      <name val="Verdana"/>
      <scheme val="major"/>
    </font>
  </fonts>
  <fills count="62">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2F2F2"/>
        <bgColor rgb="FF000000"/>
      </patternFill>
    </fill>
    <fill>
      <patternFill patternType="solid">
        <fgColor rgb="FFDCE6F1"/>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21">
    <xf numFmtId="0" fontId="0" fillId="0" borderId="0" xfId="0"/>
    <xf numFmtId="0" fontId="1" fillId="0" borderId="0" xfId="0" applyFont="1"/>
    <xf numFmtId="0" fontId="15" fillId="0" borderId="0" xfId="0" applyFont="1"/>
    <xf numFmtId="0" fontId="1" fillId="0" borderId="0" xfId="0" applyFont="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39" fillId="0" borderId="32" xfId="0" applyFont="1" applyBorder="1" applyAlignment="1">
      <alignment wrapText="1"/>
    </xf>
    <xf numFmtId="0" fontId="15" fillId="0" borderId="32" xfId="0" applyFont="1" applyBorder="1"/>
    <xf numFmtId="0" fontId="49" fillId="0" borderId="32" xfId="0" applyFont="1" applyBorder="1" applyAlignment="1">
      <alignment horizontal="left" vertical="top" wrapText="1"/>
    </xf>
    <xf numFmtId="0" fontId="15" fillId="0" borderId="32" xfId="0" applyFont="1" applyBorder="1" applyAlignment="1">
      <alignment vertical="top"/>
    </xf>
    <xf numFmtId="0" fontId="50" fillId="0" borderId="32" xfId="0" applyFont="1" applyBorder="1" applyAlignment="1">
      <alignment horizontal="left" vertical="top" wrapText="1"/>
    </xf>
    <xf numFmtId="0" fontId="39" fillId="0" borderId="0" xfId="0" applyFont="1" applyAlignment="1">
      <alignment horizontal="left"/>
    </xf>
    <xf numFmtId="0" fontId="1" fillId="0" borderId="0" xfId="0" applyFont="1" applyAlignment="1">
      <alignment vertical="center"/>
    </xf>
    <xf numFmtId="0" fontId="39" fillId="0" borderId="25" xfId="0" applyFont="1" applyBorder="1"/>
    <xf numFmtId="0" fontId="39" fillId="0" borderId="26" xfId="0" applyFont="1" applyBorder="1" applyAlignment="1">
      <alignment horizontal="center" vertical="center"/>
    </xf>
    <xf numFmtId="0" fontId="39" fillId="0" borderId="0" xfId="0" applyFont="1" applyAlignment="1">
      <alignment horizontal="center"/>
    </xf>
    <xf numFmtId="0" fontId="39" fillId="0" borderId="25" xfId="0" applyFont="1" applyBorder="1" applyAlignment="1">
      <alignment horizontal="left"/>
    </xf>
    <xf numFmtId="0" fontId="39" fillId="0" borderId="26" xfId="0" applyFont="1" applyBorder="1" applyAlignment="1">
      <alignment horizontal="center"/>
    </xf>
    <xf numFmtId="0" fontId="39" fillId="55" borderId="25" xfId="0" applyFont="1" applyFill="1" applyBorder="1" applyAlignment="1">
      <alignment vertical="center"/>
    </xf>
    <xf numFmtId="0" fontId="39" fillId="0" borderId="22" xfId="0" applyFont="1" applyBorder="1" applyAlignment="1">
      <alignment vertical="center"/>
    </xf>
    <xf numFmtId="0" fontId="39" fillId="0" borderId="26" xfId="0" applyFont="1" applyBorder="1" applyAlignment="1">
      <alignment vertical="center"/>
    </xf>
    <xf numFmtId="0" fontId="15" fillId="49" borderId="21" xfId="0" applyFont="1" applyFill="1" applyBorder="1"/>
    <xf numFmtId="0" fontId="15" fillId="49" borderId="24"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4" xfId="0" applyFont="1" applyFill="1" applyBorder="1" applyAlignment="1">
      <alignment vertical="center"/>
    </xf>
    <xf numFmtId="0" fontId="15" fillId="49" borderId="24" xfId="0" applyFont="1" applyFill="1" applyBorder="1" applyAlignment="1">
      <alignment horizontal="center"/>
    </xf>
    <xf numFmtId="0" fontId="15" fillId="49" borderId="21" xfId="0" applyFont="1" applyFill="1" applyBorder="1" applyAlignment="1">
      <alignment horizontal="left"/>
    </xf>
    <xf numFmtId="0" fontId="39" fillId="0" borderId="32" xfId="0" applyFont="1" applyBorder="1" applyAlignment="1">
      <alignment vertical="top" wrapText="1"/>
    </xf>
    <xf numFmtId="0" fontId="15" fillId="0" borderId="32"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2" xfId="0" applyFont="1" applyBorder="1" applyAlignment="1">
      <alignment horizontal="left" vertical="top" wrapText="1"/>
    </xf>
    <xf numFmtId="0" fontId="39" fillId="0" borderId="32" xfId="0" applyFont="1" applyBorder="1" applyAlignment="1">
      <alignment horizontal="left" vertical="top"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Protection="1">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lignment horizontal="center" vertical="center" wrapText="1"/>
    </xf>
    <xf numFmtId="0" fontId="31" fillId="0" borderId="0" xfId="0" applyFont="1" applyAlignment="1">
      <alignment horizontal="center" vertical="center"/>
    </xf>
    <xf numFmtId="0" fontId="14" fillId="0" borderId="0" xfId="0" applyFont="1"/>
    <xf numFmtId="0" fontId="48" fillId="0" borderId="0" xfId="0" applyFont="1" applyAlignment="1">
      <alignment horizontal="left" vertical="top" wrapText="1"/>
    </xf>
    <xf numFmtId="0" fontId="34" fillId="50" borderId="0" xfId="0" applyFont="1" applyFill="1" applyAlignment="1">
      <alignment horizontal="center" vertical="top" wrapText="1"/>
    </xf>
    <xf numFmtId="0" fontId="2" fillId="0" borderId="0" xfId="0" applyFont="1" applyAlignment="1">
      <alignment horizontal="center" vertical="center"/>
    </xf>
    <xf numFmtId="0" fontId="31" fillId="0" borderId="0" xfId="0" applyFont="1" applyAlignment="1">
      <alignment horizontal="center" vertical="center" wrapText="1"/>
    </xf>
    <xf numFmtId="0" fontId="1" fillId="57" borderId="31" xfId="0" applyFont="1" applyFill="1" applyBorder="1" applyAlignment="1">
      <alignment horizontal="center" vertical="center"/>
    </xf>
    <xf numFmtId="0" fontId="51" fillId="52" borderId="37" xfId="141" applyFont="1" applyFill="1" applyBorder="1" applyAlignment="1" applyProtection="1">
      <alignment horizontal="center" vertical="center"/>
    </xf>
    <xf numFmtId="0" fontId="51" fillId="52" borderId="22"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2" fillId="52" borderId="38" xfId="141" applyFont="1" applyFill="1" applyBorder="1" applyAlignment="1" applyProtection="1">
      <alignment horizontal="center" vertical="center"/>
    </xf>
    <xf numFmtId="0" fontId="51"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vertical="center"/>
    </xf>
    <xf numFmtId="0" fontId="41" fillId="0" borderId="0" xfId="0" applyFont="1" applyAlignment="1">
      <alignment horizontal="center" vertical="center"/>
    </xf>
    <xf numFmtId="0" fontId="14" fillId="0" borderId="0" xfId="0" applyFont="1" applyAlignment="1">
      <alignment horizontal="center" vertical="center"/>
    </xf>
    <xf numFmtId="0" fontId="47" fillId="0" borderId="0" xfId="0" applyFont="1" applyAlignment="1">
      <alignment horizontal="left" vertical="center" wrapText="1"/>
    </xf>
    <xf numFmtId="0" fontId="14" fillId="0" borderId="0" xfId="0" applyFont="1" applyAlignment="1">
      <alignment horizontal="center"/>
    </xf>
    <xf numFmtId="0" fontId="32" fillId="0" borderId="0" xfId="0" applyFont="1" applyAlignment="1">
      <alignment horizontal="center" vertical="top" wrapText="1"/>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top" wrapText="1"/>
      <protection locked="0"/>
    </xf>
    <xf numFmtId="0" fontId="1" fillId="0" borderId="0" xfId="0" applyFont="1" applyAlignment="1">
      <alignment horizontal="left" vertical="center"/>
    </xf>
    <xf numFmtId="0" fontId="1" fillId="0" borderId="0" xfId="0" applyFont="1" applyAlignment="1">
      <alignment horizontal="left" vertical="center" wrapText="1"/>
    </xf>
    <xf numFmtId="14" fontId="1" fillId="49" borderId="13" xfId="0" applyNumberFormat="1" applyFont="1" applyFill="1" applyBorder="1" applyAlignment="1" applyProtection="1">
      <alignment horizontal="left" vertical="center"/>
      <protection locked="0"/>
    </xf>
    <xf numFmtId="0" fontId="1" fillId="49" borderId="30" xfId="0" applyFont="1" applyFill="1" applyBorder="1" applyAlignment="1" applyProtection="1">
      <alignment horizontal="left" vertical="center" wrapText="1"/>
      <protection locked="0"/>
    </xf>
    <xf numFmtId="0" fontId="1" fillId="49" borderId="30"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4" xfId="0" applyNumberFormat="1" applyFont="1" applyFill="1" applyBorder="1" applyAlignment="1" applyProtection="1">
      <alignment horizontal="left" vertical="center"/>
      <protection locked="0"/>
    </xf>
    <xf numFmtId="49" fontId="1" fillId="49" borderId="18"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14" fontId="1" fillId="0" borderId="0" xfId="0" applyNumberFormat="1" applyFont="1" applyAlignment="1">
      <alignment horizontal="left" vertical="center" wrapText="1"/>
    </xf>
    <xf numFmtId="0" fontId="2" fillId="0" borderId="13" xfId="0" applyFont="1" applyBorder="1" applyAlignment="1">
      <alignment horizontal="left" vertical="center"/>
    </xf>
    <xf numFmtId="0" fontId="2" fillId="0" borderId="30" xfId="0" applyFont="1" applyBorder="1" applyAlignment="1">
      <alignment horizontal="left" vertical="center"/>
    </xf>
    <xf numFmtId="0" fontId="2" fillId="0" borderId="14" xfId="0" applyFont="1" applyBorder="1" applyAlignment="1">
      <alignment horizontal="left" vertical="center" wrapText="1"/>
    </xf>
    <xf numFmtId="0" fontId="1" fillId="0" borderId="13" xfId="0" applyFont="1" applyBorder="1" applyAlignment="1">
      <alignment horizontal="left" vertical="center"/>
    </xf>
    <xf numFmtId="0" fontId="1" fillId="0" borderId="30" xfId="0" applyFont="1" applyBorder="1" applyAlignment="1">
      <alignment horizontal="left" vertical="center"/>
    </xf>
    <xf numFmtId="0" fontId="1" fillId="0" borderId="14" xfId="0" applyFont="1" applyBorder="1" applyAlignment="1">
      <alignment horizontal="left" vertical="center"/>
    </xf>
    <xf numFmtId="0" fontId="1" fillId="0" borderId="18" xfId="0" applyFont="1" applyBorder="1" applyAlignment="1">
      <alignment horizontal="left" vertical="center"/>
    </xf>
    <xf numFmtId="0" fontId="1" fillId="0" borderId="18" xfId="0" applyFont="1" applyBorder="1" applyAlignment="1">
      <alignment horizontal="left" vertical="top" wrapText="1"/>
    </xf>
    <xf numFmtId="0" fontId="35" fillId="0" borderId="0" xfId="0" applyFont="1" applyAlignment="1" applyProtection="1">
      <alignment horizontal="center" vertical="center"/>
      <protection locked="0"/>
    </xf>
    <xf numFmtId="0" fontId="58" fillId="0" borderId="0" xfId="0" applyFont="1" applyAlignment="1" applyProtection="1">
      <alignment horizontal="left" vertical="top" wrapText="1"/>
      <protection locked="0"/>
    </xf>
    <xf numFmtId="0" fontId="59" fillId="0" borderId="0" xfId="0" applyFont="1" applyAlignment="1" applyProtection="1">
      <alignment horizontal="center" vertical="center" wrapText="1"/>
      <protection locked="0"/>
    </xf>
    <xf numFmtId="0" fontId="58" fillId="0" borderId="0" xfId="0" applyFont="1" applyAlignment="1">
      <alignment horizontal="center" vertical="center"/>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58" fillId="0" borderId="0" xfId="0" applyFont="1" applyAlignment="1" applyProtection="1">
      <alignment horizontal="center" vertical="center" wrapText="1"/>
      <protection locked="0"/>
    </xf>
    <xf numFmtId="0" fontId="58" fillId="0" borderId="0" xfId="0" applyFont="1" applyAlignment="1" applyProtection="1">
      <alignment horizontal="left" vertical="center" wrapText="1"/>
      <protection locked="0"/>
    </xf>
    <xf numFmtId="14" fontId="58" fillId="0" borderId="0" xfId="0" applyNumberFormat="1" applyFont="1" applyAlignment="1" applyProtection="1">
      <alignment horizontal="center" vertical="top" wrapText="1"/>
      <protection locked="0"/>
    </xf>
    <xf numFmtId="0" fontId="59" fillId="0" borderId="0" xfId="0" applyFont="1" applyAlignment="1">
      <alignment horizontal="right" vertical="top" wrapText="1"/>
    </xf>
    <xf numFmtId="0" fontId="58" fillId="0" borderId="0" xfId="0" applyFont="1" applyAlignment="1" applyProtection="1">
      <alignment horizontal="center" vertical="top" wrapText="1"/>
      <protection locked="0"/>
    </xf>
    <xf numFmtId="0" fontId="60" fillId="0" borderId="0" xfId="0" applyFont="1" applyAlignment="1">
      <alignment horizontal="center" vertical="center"/>
    </xf>
    <xf numFmtId="0" fontId="1" fillId="57" borderId="32" xfId="0" applyFont="1" applyFill="1" applyBorder="1" applyAlignment="1">
      <alignment horizontal="center" vertical="center"/>
    </xf>
    <xf numFmtId="0" fontId="1" fillId="48" borderId="32" xfId="0" applyFont="1" applyFill="1" applyBorder="1"/>
    <xf numFmtId="0" fontId="1" fillId="0" borderId="32" xfId="0" applyFont="1" applyBorder="1" applyAlignment="1">
      <alignment horizontal="left" vertical="center" wrapText="1"/>
    </xf>
    <xf numFmtId="0" fontId="1" fillId="0" borderId="32" xfId="0" applyFont="1" applyBorder="1" applyAlignment="1">
      <alignment horizontal="center" vertical="center" wrapText="1"/>
    </xf>
    <xf numFmtId="0" fontId="1" fillId="48" borderId="32" xfId="0" applyFont="1" applyFill="1" applyBorder="1" applyAlignment="1">
      <alignment horizontal="center"/>
    </xf>
    <xf numFmtId="0" fontId="1" fillId="0" borderId="32" xfId="0" applyFont="1" applyBorder="1"/>
    <xf numFmtId="0" fontId="1" fillId="0" borderId="32" xfId="0" applyFont="1" applyBorder="1" applyAlignment="1">
      <alignment horizontal="center" vertical="center"/>
    </xf>
    <xf numFmtId="0" fontId="1" fillId="0" borderId="32" xfId="0" applyFont="1" applyBorder="1" applyAlignment="1">
      <alignment horizontal="center"/>
    </xf>
    <xf numFmtId="0" fontId="39" fillId="54" borderId="31" xfId="0" applyFont="1" applyFill="1" applyBorder="1" applyAlignment="1">
      <alignment vertical="center"/>
    </xf>
    <xf numFmtId="0" fontId="39" fillId="0" borderId="32" xfId="0" applyFont="1" applyBorder="1" applyAlignment="1">
      <alignment vertical="center"/>
    </xf>
    <xf numFmtId="0" fontId="39" fillId="0" borderId="35" xfId="0" applyFont="1" applyBorder="1" applyAlignment="1">
      <alignment vertical="center"/>
    </xf>
    <xf numFmtId="0" fontId="39" fillId="47" borderId="31" xfId="0" applyFont="1" applyFill="1" applyBorder="1" applyAlignment="1">
      <alignment vertical="center"/>
    </xf>
    <xf numFmtId="0" fontId="39" fillId="51" borderId="31" xfId="0" applyFont="1" applyFill="1" applyBorder="1" applyAlignment="1">
      <alignment vertical="center"/>
    </xf>
    <xf numFmtId="0" fontId="39" fillId="56" borderId="31" xfId="0" applyFont="1" applyFill="1" applyBorder="1" applyAlignment="1">
      <alignment vertical="center"/>
    </xf>
    <xf numFmtId="0" fontId="39" fillId="0" borderId="31" xfId="0" applyFont="1" applyBorder="1"/>
    <xf numFmtId="0" fontId="39" fillId="0" borderId="35" xfId="0" applyFont="1" applyBorder="1" applyAlignment="1">
      <alignment horizontal="center" vertical="center"/>
    </xf>
    <xf numFmtId="0" fontId="39" fillId="0" borderId="31" xfId="0" applyFont="1" applyBorder="1" applyAlignment="1">
      <alignment horizontal="left"/>
    </xf>
    <xf numFmtId="0" fontId="39" fillId="0" borderId="35" xfId="0" applyFont="1" applyBorder="1" applyAlignment="1">
      <alignment horizontal="center"/>
    </xf>
    <xf numFmtId="0" fontId="35" fillId="0" borderId="32" xfId="0" applyFont="1" applyBorder="1" applyAlignment="1">
      <alignment horizontal="left" vertical="top" wrapText="1"/>
    </xf>
    <xf numFmtId="0" fontId="35" fillId="59" borderId="32" xfId="0" applyFont="1" applyFill="1" applyBorder="1" applyAlignment="1">
      <alignment horizontal="left" vertical="top" wrapText="1"/>
    </xf>
    <xf numFmtId="0" fontId="1" fillId="60" borderId="32" xfId="0" applyFont="1" applyFill="1" applyBorder="1" applyAlignment="1">
      <alignment horizontal="left" vertical="top" wrapText="1"/>
    </xf>
    <xf numFmtId="0" fontId="1" fillId="59" borderId="32" xfId="0" applyFont="1" applyFill="1" applyBorder="1" applyAlignment="1">
      <alignment horizontal="left" vertical="top" wrapText="1"/>
    </xf>
    <xf numFmtId="0" fontId="1" fillId="0" borderId="32" xfId="0" applyFont="1" applyBorder="1" applyAlignment="1">
      <alignment horizontal="left" vertical="top" wrapText="1"/>
    </xf>
    <xf numFmtId="0" fontId="14" fillId="0" borderId="32" xfId="0" applyFont="1" applyBorder="1" applyAlignment="1">
      <alignment horizontal="left" vertical="top" wrapText="1"/>
    </xf>
    <xf numFmtId="0" fontId="61" fillId="0" borderId="32" xfId="0" applyFont="1" applyBorder="1" applyAlignment="1">
      <alignment horizontal="left" vertical="top" wrapText="1"/>
    </xf>
    <xf numFmtId="0" fontId="62" fillId="0" borderId="0" xfId="0" applyFont="1" applyAlignment="1" applyProtection="1">
      <alignment horizontal="center" vertical="center" wrapText="1"/>
      <protection locked="0"/>
    </xf>
    <xf numFmtId="0" fontId="63" fillId="0" borderId="0" xfId="0" applyFont="1" applyAlignment="1">
      <alignment horizontal="center" vertical="center"/>
    </xf>
    <xf numFmtId="0" fontId="63" fillId="0" borderId="0" xfId="0" applyFont="1" applyAlignment="1">
      <alignment horizontal="center" vertical="center" wrapText="1"/>
    </xf>
    <xf numFmtId="0" fontId="62" fillId="0" borderId="0" xfId="0" applyFont="1" applyAlignment="1">
      <alignment horizontal="center" vertical="center" wrapText="1"/>
    </xf>
    <xf numFmtId="0" fontId="64" fillId="0" borderId="0" xfId="0" applyFont="1" applyAlignment="1">
      <alignment horizontal="center" vertical="center" wrapText="1"/>
    </xf>
    <xf numFmtId="0" fontId="63" fillId="0" borderId="0" xfId="0" applyFont="1" applyAlignment="1" applyProtection="1">
      <alignment horizontal="center" vertical="center" wrapText="1"/>
      <protection locked="0"/>
    </xf>
    <xf numFmtId="0" fontId="47" fillId="0" borderId="32" xfId="0" applyFont="1" applyBorder="1" applyAlignment="1">
      <alignment horizontal="center" vertical="center" wrapText="1"/>
    </xf>
    <xf numFmtId="0" fontId="35" fillId="0" borderId="0" xfId="0" applyFont="1" applyAlignment="1">
      <alignment horizontal="center" vertical="center"/>
    </xf>
    <xf numFmtId="0" fontId="35" fillId="0" borderId="0" xfId="0" applyFont="1" applyAlignment="1">
      <alignment horizontal="center" vertical="center" wrapText="1"/>
    </xf>
    <xf numFmtId="0" fontId="47" fillId="0" borderId="0" xfId="0" applyFont="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2" xfId="0" applyFont="1" applyBorder="1" applyAlignment="1">
      <alignment vertical="top" wrapText="1"/>
    </xf>
    <xf numFmtId="0" fontId="35" fillId="0" borderId="0" xfId="0" applyFont="1" applyAlignment="1" applyProtection="1">
      <alignment horizontal="left" vertical="top" wrapText="1"/>
      <protection locked="0"/>
    </xf>
    <xf numFmtId="14" fontId="35" fillId="0" borderId="0" xfId="0" quotePrefix="1" applyNumberFormat="1" applyFont="1" applyAlignment="1" applyProtection="1">
      <alignment horizontal="center" vertical="top" wrapText="1"/>
      <protection locked="0"/>
    </xf>
    <xf numFmtId="0" fontId="47" fillId="0" borderId="0" xfId="0" applyFont="1" applyAlignment="1">
      <alignment horizontal="right" vertical="top" wrapText="1"/>
    </xf>
    <xf numFmtId="14" fontId="35" fillId="0" borderId="0" xfId="0" applyNumberFormat="1" applyFont="1" applyAlignment="1" applyProtection="1">
      <alignment horizontal="center" vertical="top" wrapText="1"/>
      <protection locked="0"/>
    </xf>
    <xf numFmtId="0" fontId="35" fillId="0" borderId="32" xfId="0" quotePrefix="1" applyFont="1" applyBorder="1" applyAlignment="1">
      <alignment horizontal="left" vertical="top" wrapText="1"/>
    </xf>
    <xf numFmtId="0" fontId="35" fillId="0" borderId="0" xfId="0" applyFont="1" applyAlignment="1" applyProtection="1">
      <alignment horizontal="center" vertical="top" wrapText="1"/>
      <protection locked="0"/>
    </xf>
    <xf numFmtId="0" fontId="65" fillId="0" borderId="32" xfId="0" applyFont="1" applyBorder="1" applyAlignment="1">
      <alignment horizontal="left" vertical="top" wrapText="1"/>
    </xf>
    <xf numFmtId="0" fontId="35" fillId="0" borderId="32" xfId="0" applyFont="1" applyBorder="1" applyAlignment="1">
      <alignment horizontal="left" vertical="center" wrapText="1"/>
    </xf>
    <xf numFmtId="0" fontId="66" fillId="0" borderId="0" xfId="0" applyFont="1" applyAlignment="1" applyProtection="1">
      <alignment horizontal="center" vertical="center" wrapText="1"/>
      <protection locked="0"/>
    </xf>
    <xf numFmtId="0" fontId="67" fillId="0" borderId="0" xfId="0" applyFont="1" applyAlignment="1">
      <alignment horizontal="center" vertical="center"/>
    </xf>
    <xf numFmtId="14" fontId="1" fillId="61" borderId="17" xfId="0" applyNumberFormat="1" applyFont="1" applyFill="1" applyBorder="1" applyAlignment="1">
      <alignment horizontal="left" vertical="center" wrapText="1"/>
    </xf>
    <xf numFmtId="0" fontId="1" fillId="61" borderId="17" xfId="0" applyFont="1" applyFill="1" applyBorder="1" applyAlignment="1">
      <alignment horizontal="left" vertical="center" wrapText="1"/>
    </xf>
    <xf numFmtId="0" fontId="1" fillId="61" borderId="16" xfId="0" applyFont="1" applyFill="1" applyBorder="1" applyAlignment="1">
      <alignment horizontal="left" vertical="center" wrapText="1"/>
    </xf>
    <xf numFmtId="49" fontId="60" fillId="49" borderId="13" xfId="0" applyNumberFormat="1" applyFont="1" applyFill="1" applyBorder="1" applyAlignment="1" applyProtection="1">
      <alignment horizontal="left" vertical="center" wrapText="1"/>
      <protection locked="0"/>
    </xf>
    <xf numFmtId="0" fontId="31" fillId="0" borderId="0" xfId="0" applyFont="1" applyAlignment="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32" fillId="0" borderId="0" xfId="0" applyFont="1" applyAlignment="1">
      <alignment horizontal="center" wrapText="1"/>
    </xf>
    <xf numFmtId="0" fontId="0" fillId="0" borderId="29" xfId="0" applyBorder="1" applyAlignment="1">
      <alignment horizontal="center" wrapText="1"/>
    </xf>
    <xf numFmtId="0" fontId="2" fillId="48" borderId="20" xfId="0" applyFont="1" applyFill="1" applyBorder="1" applyAlignment="1">
      <alignment horizontal="center" vertical="center" wrapText="1"/>
    </xf>
    <xf numFmtId="0" fontId="0" fillId="0" borderId="32" xfId="0" applyBorder="1" applyAlignment="1">
      <alignment horizontal="center" vertical="center" wrapText="1"/>
    </xf>
    <xf numFmtId="0" fontId="2" fillId="51" borderId="35" xfId="0" applyFont="1" applyFill="1" applyBorder="1" applyAlignment="1">
      <alignment horizontal="center" vertical="center" wrapText="1"/>
    </xf>
    <xf numFmtId="0" fontId="0" fillId="0" borderId="31" xfId="0" applyBorder="1" applyAlignment="1">
      <alignment horizontal="center" vertical="center" wrapText="1"/>
    </xf>
    <xf numFmtId="0" fontId="1" fillId="51" borderId="19" xfId="0" applyFont="1" applyFill="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2" fillId="51" borderId="20" xfId="0" applyFont="1" applyFill="1" applyBorder="1" applyAlignment="1">
      <alignment horizontal="center" vertical="center" wrapText="1"/>
    </xf>
    <xf numFmtId="0" fontId="0" fillId="0" borderId="32" xfId="0" applyBorder="1" applyAlignment="1">
      <alignment horizontal="center" wrapText="1"/>
    </xf>
    <xf numFmtId="0" fontId="2" fillId="51" borderId="33" xfId="0" applyFont="1" applyFill="1" applyBorder="1" applyAlignment="1">
      <alignment horizontal="center" vertical="center" wrapText="1"/>
    </xf>
    <xf numFmtId="0" fontId="0" fillId="0" borderId="36" xfId="0" applyBorder="1" applyAlignment="1">
      <alignment horizontal="center" wrapText="1"/>
    </xf>
    <xf numFmtId="0" fontId="1" fillId="0" borderId="0" xfId="0" applyFont="1" applyAlignment="1">
      <alignment horizontal="center" wrapText="1"/>
    </xf>
    <xf numFmtId="0" fontId="2" fillId="48" borderId="35" xfId="141" applyFont="1" applyFill="1" applyBorder="1" applyAlignment="1" applyProtection="1">
      <alignment horizontal="center" vertical="center"/>
    </xf>
    <xf numFmtId="0" fontId="0" fillId="0" borderId="31" xfId="0" applyBorder="1" applyAlignment="1">
      <alignment horizontal="center" vertical="center"/>
    </xf>
    <xf numFmtId="0" fontId="2" fillId="48" borderId="35" xfId="141" applyFont="1" applyFill="1" applyBorder="1" applyAlignment="1" applyProtection="1">
      <alignment horizontal="center" vertical="center" wrapText="1"/>
    </xf>
    <xf numFmtId="0" fontId="2" fillId="48" borderId="20" xfId="141" applyFont="1" applyFill="1" applyBorder="1" applyAlignment="1" applyProtection="1">
      <alignment horizontal="center" vertical="center" wrapText="1"/>
    </xf>
    <xf numFmtId="0" fontId="0" fillId="0" borderId="20"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0" fillId="0" borderId="0" xfId="0" applyAlignment="1">
      <alignment horizontal="center" wrapText="1"/>
    </xf>
    <xf numFmtId="0" fontId="51" fillId="52" borderId="26" xfId="141" applyFont="1" applyFill="1" applyBorder="1" applyAlignment="1" applyProtection="1">
      <alignment horizontal="center" vertical="center"/>
    </xf>
    <xf numFmtId="0" fontId="51" fillId="52" borderId="25"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2" fillId="48" borderId="23" xfId="0" applyFont="1" applyFill="1" applyBorder="1" applyAlignment="1">
      <alignment horizontal="center" vertical="center" wrapText="1"/>
    </xf>
    <xf numFmtId="0" fontId="0" fillId="0" borderId="34" xfId="0" applyBorder="1" applyAlignment="1">
      <alignment horizontal="center" vertical="center" wrapText="1"/>
    </xf>
    <xf numFmtId="0" fontId="53" fillId="48" borderId="20" xfId="141" applyFont="1" applyFill="1" applyBorder="1" applyAlignment="1" applyProtection="1">
      <alignment horizontal="center" vertical="center" wrapText="1"/>
    </xf>
    <xf numFmtId="0" fontId="2" fillId="58" borderId="20" xfId="141" applyFont="1" applyFill="1" applyBorder="1" applyAlignment="1" applyProtection="1">
      <alignment horizontal="center" vertical="center" wrapText="1"/>
    </xf>
    <xf numFmtId="0" fontId="2" fillId="58" borderId="32" xfId="141" applyFont="1" applyFill="1" applyBorder="1" applyAlignment="1" applyProtection="1">
      <alignment horizontal="center" vertical="center" wrapText="1"/>
    </xf>
    <xf numFmtId="0" fontId="0" fillId="0" borderId="0" xfId="0"/>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Alignment="1">
      <alignment vertical="top" wrapText="1"/>
    </xf>
    <xf numFmtId="0" fontId="42" fillId="0" borderId="0" xfId="0" applyFont="1" applyAlignment="1">
      <alignment vertical="top" wrapText="1"/>
    </xf>
    <xf numFmtId="0" fontId="39" fillId="0" borderId="35" xfId="0" applyFont="1" applyBorder="1" applyAlignment="1">
      <alignment vertical="top" wrapText="1"/>
    </xf>
    <xf numFmtId="0" fontId="1" fillId="0" borderId="31" xfId="0" applyFont="1" applyBorder="1" applyAlignment="1">
      <alignment wrapText="1"/>
    </xf>
    <xf numFmtId="0" fontId="15" fillId="0" borderId="35"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cellXfs>
  <cellStyles count="142">
    <cellStyle name="20 % - Accent1" xfId="106" xr:uid="{00000000-0005-0000-0000-000000000000}"/>
    <cellStyle name="20 % - Accent2" xfId="107" xr:uid="{00000000-0005-0000-0000-000001000000}"/>
    <cellStyle name="20 % - Accent3" xfId="108" xr:uid="{00000000-0005-0000-0000-000002000000}"/>
    <cellStyle name="20 % - Accent4" xfId="109" xr:uid="{00000000-0005-0000-0000-000003000000}"/>
    <cellStyle name="20 % - Accent5" xfId="110" xr:uid="{00000000-0005-0000-0000-000004000000}"/>
    <cellStyle name="20 % - Accent6" xfId="111" xr:uid="{00000000-0005-0000-0000-000005000000}"/>
    <cellStyle name="40 % - Accent1" xfId="112" xr:uid="{00000000-0005-0000-0000-000006000000}"/>
    <cellStyle name="40 % - Accent2" xfId="113" xr:uid="{00000000-0005-0000-0000-000007000000}"/>
    <cellStyle name="40 % - Accent3" xfId="114" xr:uid="{00000000-0005-0000-0000-000008000000}"/>
    <cellStyle name="40 % - Accent4" xfId="115" xr:uid="{00000000-0005-0000-0000-000009000000}"/>
    <cellStyle name="40 % - Accent5" xfId="116" xr:uid="{00000000-0005-0000-0000-00000A000000}"/>
    <cellStyle name="40 % - Accent6" xfId="117" xr:uid="{00000000-0005-0000-0000-00000B000000}"/>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Entrée" xfId="128" xr:uid="{00000000-0005-0000-0000-000016000000}"/>
    <cellStyle name="Hyperlink" xfId="141" builtinId="8"/>
    <cellStyle name="Insatisfaisant" xfId="129" xr:uid="{00000000-0005-0000-0000-000018000000}"/>
    <cellStyle name="Komma 2" xfId="105" xr:uid="{00000000-0005-0000-0000-000019000000}"/>
    <cellStyle name="Neutre" xfId="130" xr:uid="{00000000-0005-0000-0000-00001A000000}"/>
    <cellStyle name="Normal 2" xfId="104" xr:uid="{00000000-0005-0000-0000-00001B000000}"/>
    <cellStyle name="Procent 2" xfId="89" xr:uid="{00000000-0005-0000-0000-00001C000000}"/>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3" xfId="27" xr:uid="{00000000-0005-0000-0000-000036000000}"/>
    <cellStyle name="SAPBEXHLevel0 3 2" xfId="28" xr:uid="{00000000-0005-0000-0000-000037000000}"/>
    <cellStyle name="SAPBEXHLevel0X" xfId="29" xr:uid="{00000000-0005-0000-0000-000038000000}"/>
    <cellStyle name="SAPBEXHLevel0X 2" xfId="30" xr:uid="{00000000-0005-0000-0000-000039000000}"/>
    <cellStyle name="SAPBEXHLevel0X 2 2" xfId="31" xr:uid="{00000000-0005-0000-0000-00003A000000}"/>
    <cellStyle name="SAPBEXHLevel0X 3" xfId="32" xr:uid="{00000000-0005-0000-0000-00003B000000}"/>
    <cellStyle name="SAPBEXHLevel0X 3 2" xfId="33" xr:uid="{00000000-0005-0000-0000-00003C000000}"/>
    <cellStyle name="SAPBEXHLevel1" xfId="34" xr:uid="{00000000-0005-0000-0000-00003D000000}"/>
    <cellStyle name="SAPBEXHLevel1 2" xfId="35" xr:uid="{00000000-0005-0000-0000-00003E000000}"/>
    <cellStyle name="SAPBEXHLevel1 2 2" xfId="36" xr:uid="{00000000-0005-0000-0000-00003F000000}"/>
    <cellStyle name="SAPBEXHLevel1 3" xfId="37" xr:uid="{00000000-0005-0000-0000-000040000000}"/>
    <cellStyle name="SAPBEXHLevel1 3 2" xfId="38" xr:uid="{00000000-0005-0000-0000-000041000000}"/>
    <cellStyle name="SAPBEXHLevel1X" xfId="39" xr:uid="{00000000-0005-0000-0000-000042000000}"/>
    <cellStyle name="SAPBEXHLevel1X 2" xfId="40" xr:uid="{00000000-0005-0000-0000-000043000000}"/>
    <cellStyle name="SAPBEXHLevel1X 2 2" xfId="41" xr:uid="{00000000-0005-0000-0000-000044000000}"/>
    <cellStyle name="SAPBEXHLevel1X 3" xfId="42" xr:uid="{00000000-0005-0000-0000-000045000000}"/>
    <cellStyle name="SAPBEXHLevel1X 3 2" xfId="43" xr:uid="{00000000-0005-0000-0000-000046000000}"/>
    <cellStyle name="SAPBEXHLevel2" xfId="44" xr:uid="{00000000-0005-0000-0000-000047000000}"/>
    <cellStyle name="SAPBEXHLevel2 2" xfId="45" xr:uid="{00000000-0005-0000-0000-000048000000}"/>
    <cellStyle name="SAPBEXHLevel2 2 2" xfId="46" xr:uid="{00000000-0005-0000-0000-000049000000}"/>
    <cellStyle name="SAPBEXHLevel2 3" xfId="47" xr:uid="{00000000-0005-0000-0000-00004A000000}"/>
    <cellStyle name="SAPBEXHLevel2 3 2" xfId="48" xr:uid="{00000000-0005-0000-0000-00004B000000}"/>
    <cellStyle name="SAPBEXHLevel2X" xfId="49" xr:uid="{00000000-0005-0000-0000-00004C000000}"/>
    <cellStyle name="SAPBEXHLevel2X 2" xfId="50" xr:uid="{00000000-0005-0000-0000-00004D000000}"/>
    <cellStyle name="SAPBEXHLevel2X 2 2" xfId="51" xr:uid="{00000000-0005-0000-0000-00004E000000}"/>
    <cellStyle name="SAPBEXHLevel2X 3" xfId="52" xr:uid="{00000000-0005-0000-0000-00004F000000}"/>
    <cellStyle name="SAPBEXHLevel2X 3 2" xfId="53" xr:uid="{00000000-0005-0000-0000-000050000000}"/>
    <cellStyle name="SAPBEXHLevel3" xfId="54" xr:uid="{00000000-0005-0000-0000-000051000000}"/>
    <cellStyle name="SAPBEXHLevel3 2" xfId="55" xr:uid="{00000000-0005-0000-0000-000052000000}"/>
    <cellStyle name="SAPBEXHLevel3 2 2" xfId="56" xr:uid="{00000000-0005-0000-0000-000053000000}"/>
    <cellStyle name="SAPBEXHLevel3 3" xfId="57" xr:uid="{00000000-0005-0000-0000-000054000000}"/>
    <cellStyle name="SAPBEXHLevel3 3 2" xfId="58" xr:uid="{00000000-0005-0000-0000-000055000000}"/>
    <cellStyle name="SAPBEXHLevel3X" xfId="59" xr:uid="{00000000-0005-0000-0000-000056000000}"/>
    <cellStyle name="SAPBEXHLevel3X 2" xfId="60" xr:uid="{00000000-0005-0000-0000-000057000000}"/>
    <cellStyle name="SAPBEXHLevel3X 2 2" xfId="61" xr:uid="{00000000-0005-0000-0000-000058000000}"/>
    <cellStyle name="SAPBEXHLevel3X 3" xfId="62" xr:uid="{00000000-0005-0000-0000-000059000000}"/>
    <cellStyle name="SAPBEXHLevel3X 3 2" xfId="63" xr:uid="{00000000-0005-0000-0000-00005A000000}"/>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1" xfId="86" xr:uid="{00000000-0005-0000-0000-000069000000}"/>
    <cellStyle name="Standaard 12" xfId="87" xr:uid="{00000000-0005-0000-0000-00006A000000}"/>
    <cellStyle name="Standaard 13" xfId="88" xr:uid="{00000000-0005-0000-0000-00006B000000}"/>
    <cellStyle name="Standaard 14" xfId="90" xr:uid="{00000000-0005-0000-0000-00006C000000}"/>
    <cellStyle name="Standaard 15" xfId="91" xr:uid="{00000000-0005-0000-0000-00006D000000}"/>
    <cellStyle name="Standaard 16" xfId="92" xr:uid="{00000000-0005-0000-0000-00006E000000}"/>
    <cellStyle name="Standaard 17" xfId="93" xr:uid="{00000000-0005-0000-0000-00006F000000}"/>
    <cellStyle name="Standaard 18" xfId="94" xr:uid="{00000000-0005-0000-0000-000070000000}"/>
    <cellStyle name="Standaard 19" xfId="95" xr:uid="{00000000-0005-0000-0000-000071000000}"/>
    <cellStyle name="Standaard 2" xfId="74" xr:uid="{00000000-0005-0000-0000-000072000000}"/>
    <cellStyle name="Standaard 2 2" xfId="75" xr:uid="{00000000-0005-0000-0000-000073000000}"/>
    <cellStyle name="Standaard 20" xfId="96" xr:uid="{00000000-0005-0000-0000-000074000000}"/>
    <cellStyle name="Standaard 21" xfId="97" xr:uid="{00000000-0005-0000-0000-000075000000}"/>
    <cellStyle name="Standaard 22" xfId="98" xr:uid="{00000000-0005-0000-0000-000076000000}"/>
    <cellStyle name="Standaard 23" xfId="99" xr:uid="{00000000-0005-0000-0000-000077000000}"/>
    <cellStyle name="Standaard 24" xfId="100" xr:uid="{00000000-0005-0000-0000-000078000000}"/>
    <cellStyle name="Standaard 25" xfId="101" xr:uid="{00000000-0005-0000-0000-000079000000}"/>
    <cellStyle name="Standaard 26" xfId="102" xr:uid="{00000000-0005-0000-0000-00007A000000}"/>
    <cellStyle name="Standaard 27" xfId="103" xr:uid="{00000000-0005-0000-0000-00007B000000}"/>
    <cellStyle name="Standaard 28" xfId="1" xr:uid="{00000000-0005-0000-0000-00007C000000}"/>
    <cellStyle name="Standaard 3" xfId="76" xr:uid="{00000000-0005-0000-0000-00007D000000}"/>
    <cellStyle name="Standaard 3 2" xfId="77" xr:uid="{00000000-0005-0000-0000-00007E000000}"/>
    <cellStyle name="Standaard 4" xfId="78" xr:uid="{00000000-0005-0000-0000-00007F000000}"/>
    <cellStyle name="Standaard 4 2" xfId="79" xr:uid="{00000000-0005-0000-0000-000080000000}"/>
    <cellStyle name="Standaard 5" xfId="80" xr:uid="{00000000-0005-0000-0000-000081000000}"/>
    <cellStyle name="Standaard 6" xfId="81" xr:uid="{00000000-0005-0000-0000-000082000000}"/>
    <cellStyle name="Standaard 7" xfId="82" xr:uid="{00000000-0005-0000-0000-000083000000}"/>
    <cellStyle name="Standaard 8" xfId="83" xr:uid="{00000000-0005-0000-0000-000084000000}"/>
    <cellStyle name="Standaard 9" xfId="84" xr:uid="{00000000-0005-0000-0000-000085000000}"/>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00FF00"/>
      <color rgb="FFDCE6F1"/>
      <color rgb="FF0070C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2</c:v>
                </c:pt>
                <c:pt idx="1">
                  <c:v>3</c:v>
                </c:pt>
                <c:pt idx="2">
                  <c:v>6</c:v>
                </c:pt>
                <c:pt idx="3">
                  <c:v>12</c:v>
                </c:pt>
                <c:pt idx="4">
                  <c:v>6</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2</c:v>
                </c:pt>
                <c:pt idx="1">
                  <c:v>3</c:v>
                </c:pt>
                <c:pt idx="2">
                  <c:v>6</c:v>
                </c:pt>
                <c:pt idx="3">
                  <c:v>12</c:v>
                </c:pt>
                <c:pt idx="4">
                  <c:v>22</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364</c:v>
                </c:pt>
                <c:pt idx="1">
                  <c:v>36</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2</c:v>
                </c:pt>
                <c:pt idx="1">
                  <c:v>3</c:v>
                </c:pt>
                <c:pt idx="2">
                  <c:v>6</c:v>
                </c:pt>
                <c:pt idx="3">
                  <c:v>12</c:v>
                </c:pt>
                <c:pt idx="4">
                  <c:v>6</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2</c:v>
                </c:pt>
                <c:pt idx="1">
                  <c:v>3</c:v>
                </c:pt>
                <c:pt idx="2">
                  <c:v>6</c:v>
                </c:pt>
                <c:pt idx="3">
                  <c:v>12</c:v>
                </c:pt>
                <c:pt idx="4">
                  <c:v>22</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364</c:v>
                </c:pt>
                <c:pt idx="1">
                  <c:v>36</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29</c:v>
                </c:pt>
                <c:pt idx="1">
                  <c:v>371</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3</c:v>
                </c:pt>
                <c:pt idx="1">
                  <c:v>16</c:v>
                </c:pt>
                <c:pt idx="2">
                  <c:v>4</c:v>
                </c:pt>
                <c:pt idx="3">
                  <c:v>6</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2190132</xdr:colOff>
      <xdr:row>0</xdr:row>
      <xdr:rowOff>898566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2540727</xdr:colOff>
      <xdr:row>0</xdr:row>
      <xdr:rowOff>93939</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3332" y="97749"/>
          <a:ext cx="1200820" cy="437715"/>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2089243</xdr:colOff>
      <xdr:row>0</xdr:row>
      <xdr:rowOff>103464</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45238" y="101559"/>
          <a:ext cx="1198914" cy="433905"/>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600727</xdr:colOff>
      <xdr:row>1</xdr:row>
      <xdr:rowOff>2870</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130687</xdr:colOff>
      <xdr:row>0</xdr:row>
      <xdr:rowOff>104734</xdr:rowOff>
    </xdr:from>
    <xdr:to>
      <xdr:col>8</xdr:col>
      <xdr:colOff>15578</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06922" y="102829"/>
          <a:ext cx="1332691" cy="432635"/>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76040" y="101559"/>
          <a:ext cx="1203372" cy="433905"/>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474060" y="50550"/>
          <a:ext cx="144336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4780"/>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771900"/>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88136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421630"/>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4780"/>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353425"/>
          <a:ext cx="1197009" cy="433905"/>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4300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4780"/>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37160"/>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584960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90282" y="134471"/>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90282" y="11564471"/>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37160"/>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564380"/>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4780"/>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24360"/>
          <a:ext cx="1197009" cy="437715"/>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573780"/>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406" headerRowDxfId="127" dataDxfId="126" totalsRowDxfId="124" tableBorderDxfId="125" totalsRowBorderDxfId="123">
  <autoFilter ref="B6:AM406" xr:uid="{00000000-0009-0000-0100-000005000000}"/>
  <sortState xmlns:xlrd2="http://schemas.microsoft.com/office/spreadsheetml/2017/richdata2" ref="B7:AM11">
    <sortCondition ref="B6:B11"/>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IF(Tabel_RIE[[#This Row],[E2]]&gt;0,VLOOKUP(Tabel_RIE[[#This Row],[E2]],Tabel_FK_E[],2,FALSE),"")</calculatedColumnFormula>
    </tableColumn>
    <tableColumn id="24" xr3:uid="{00000000-0010-0000-0100-000018000000}" name="B2" dataDxfId="68" totalsRowDxfId="67"/>
    <tableColumn id="40" xr3:uid="{00000000-0010-0000-0100-000028000000}" name="B3" dataDxfId="66" totalsRowDxfId="65">
      <calculatedColumnFormula>IF(Tabel_RIE[[#This Row],[B2]]&gt;0,VLOOKUP(Tabel_RIE[[#This Row],[B2]],Tabel_FK_B[],2,FALSE),"")</calculatedColumnFormula>
    </tableColumn>
    <tableColumn id="25" xr3:uid="{00000000-0010-0000-0100-000019000000}" name="W2" dataDxfId="64" totalsRowDxfId="63"/>
    <tableColumn id="41" xr3:uid="{00000000-0010-0000-0100-000029000000}" name="W3" dataDxfId="62" totalsRowDxfId="61">
      <calculatedColumnFormula>IF(Tabel_RIE[[#This Row],[W2]]&gt;0,VLOOKUP(Tabel_RIE[[#This Row],[W2]],Tabel_FK_W[],2,FALSE),"")</calculatedColumnFormula>
    </tableColumn>
    <tableColumn id="42" xr3:uid="{00000000-0010-0000-0100-00002A000000}" name="R21" dataDxfId="60" totalsRowDxfId="59">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50" totalsRowDxfId="49">
      <calculatedColumnFormula>IF(AND(Tabel_RIE[[#This Row],[R12]]&gt;=70,Tabel_RIE[[#This Row],[R22]]&lt;70),"Ja","Nee")</calculatedColumnFormula>
    </tableColumn>
    <tableColumn id="45" xr3:uid="{00000000-0010-0000-0100-00002D000000}" name="R-actueel" totalsRowFunction="count" dataDxfId="48" totalsRowDxfId="4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tabSelected="1" zoomScaleNormal="100" zoomScaleSheetLayoutView="100" workbookViewId="0">
      <selection activeCell="F5" sqref="F5"/>
    </sheetView>
  </sheetViews>
  <sheetFormatPr defaultColWidth="9" defaultRowHeight="11.4" x14ac:dyDescent="0.2"/>
  <cols>
    <col min="1" max="1" width="2.59765625" style="85" customWidth="1"/>
    <col min="2" max="3" width="33.59765625" style="82" customWidth="1"/>
    <col min="4" max="4" width="3.59765625" style="82" customWidth="1"/>
    <col min="5" max="6" width="33.59765625" style="82" customWidth="1"/>
    <col min="7" max="7" width="2.59765625" style="85" customWidth="1"/>
    <col min="8" max="13" width="9" style="85"/>
    <col min="14" max="14" width="4.09765625" style="85" customWidth="1"/>
    <col min="15" max="16384" width="9" style="85"/>
  </cols>
  <sheetData>
    <row r="1" spans="1:8" ht="84.75" customHeight="1" x14ac:dyDescent="0.2">
      <c r="A1" s="85" t="s">
        <v>0</v>
      </c>
      <c r="B1" s="171" t="s">
        <v>1</v>
      </c>
      <c r="C1" s="171"/>
      <c r="D1" s="171"/>
      <c r="E1" s="171"/>
      <c r="F1" s="171"/>
      <c r="G1" s="85" t="s">
        <v>0</v>
      </c>
    </row>
    <row r="2" spans="1:8" ht="12" thickBot="1" x14ac:dyDescent="0.25">
      <c r="B2" s="85"/>
      <c r="C2" s="85"/>
      <c r="D2" s="85"/>
      <c r="E2" s="85"/>
      <c r="F2" s="85"/>
    </row>
    <row r="3" spans="1:8" ht="24.9" customHeight="1" x14ac:dyDescent="0.2">
      <c r="B3" s="99" t="s">
        <v>2</v>
      </c>
      <c r="C3" s="170" t="s">
        <v>3</v>
      </c>
      <c r="D3" s="83"/>
      <c r="E3" s="102" t="s">
        <v>4</v>
      </c>
      <c r="F3" s="87">
        <v>45828</v>
      </c>
      <c r="H3" s="96"/>
    </row>
    <row r="4" spans="1:8" ht="24.9" customHeight="1" x14ac:dyDescent="0.2">
      <c r="B4" s="100" t="s">
        <v>5</v>
      </c>
      <c r="C4" s="88" t="s">
        <v>6</v>
      </c>
      <c r="D4" s="83"/>
      <c r="E4" s="103" t="s">
        <v>7</v>
      </c>
      <c r="F4" s="89" t="s">
        <v>426</v>
      </c>
      <c r="H4" s="96"/>
    </row>
    <row r="5" spans="1:8" ht="24.9" customHeight="1" x14ac:dyDescent="0.2">
      <c r="B5" s="101" t="s">
        <v>8</v>
      </c>
      <c r="C5" s="90" t="s">
        <v>9</v>
      </c>
      <c r="D5" s="83"/>
      <c r="E5" s="104" t="s">
        <v>10</v>
      </c>
      <c r="F5" s="91" t="s">
        <v>11</v>
      </c>
      <c r="H5" s="96"/>
    </row>
    <row r="6" spans="1:8" ht="11.25" customHeight="1" x14ac:dyDescent="0.2">
      <c r="B6" s="86"/>
      <c r="C6" s="86"/>
      <c r="D6" s="98"/>
      <c r="E6" s="85"/>
      <c r="F6" s="85"/>
    </row>
    <row r="7" spans="1:8" ht="24.9" customHeight="1" x14ac:dyDescent="0.2">
      <c r="B7" s="86"/>
      <c r="C7" s="86"/>
      <c r="D7" s="98"/>
      <c r="E7" s="105" t="s">
        <v>12</v>
      </c>
      <c r="F7" s="92" t="s">
        <v>13</v>
      </c>
    </row>
    <row r="8" spans="1:8" ht="11.25" customHeight="1" thickBot="1" x14ac:dyDescent="0.25">
      <c r="B8" s="97"/>
      <c r="C8" s="86"/>
      <c r="D8" s="85"/>
      <c r="E8" s="85"/>
      <c r="F8" s="85"/>
    </row>
    <row r="9" spans="1:8" ht="150" customHeight="1" thickBot="1" x14ac:dyDescent="0.25">
      <c r="B9" s="106" t="s">
        <v>14</v>
      </c>
      <c r="C9" s="172" t="s">
        <v>15</v>
      </c>
      <c r="D9" s="173"/>
      <c r="E9" s="173"/>
      <c r="F9" s="174"/>
    </row>
    <row r="11" spans="1:8" x14ac:dyDescent="0.2">
      <c r="B11" s="175" t="s">
        <v>16</v>
      </c>
      <c r="C11" s="175"/>
      <c r="D11" s="175"/>
      <c r="E11" s="175"/>
      <c r="F11" s="175"/>
    </row>
    <row r="12" spans="1:8" ht="11.25" customHeight="1" x14ac:dyDescent="0.2">
      <c r="B12" s="93"/>
      <c r="F12" s="94"/>
    </row>
    <row r="22" spans="3:3" x14ac:dyDescent="0.2">
      <c r="C22" s="95"/>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C6" sqref="C6"/>
    </sheetView>
  </sheetViews>
  <sheetFormatPr defaultColWidth="9" defaultRowHeight="11.4" x14ac:dyDescent="0.2"/>
  <cols>
    <col min="1" max="1" width="2.59765625" style="85" customWidth="1"/>
    <col min="2" max="2" width="15.59765625" style="82" customWidth="1"/>
    <col min="3" max="6" width="30.59765625" style="82" customWidth="1"/>
    <col min="7" max="7" width="2.59765625" style="85" customWidth="1"/>
    <col min="8" max="13" width="9" style="85"/>
    <col min="14" max="14" width="4.09765625" style="85" customWidth="1"/>
    <col min="15" max="16384" width="9" style="85"/>
  </cols>
  <sheetData>
    <row r="1" spans="1:7" ht="84.75" customHeight="1" x14ac:dyDescent="0.2">
      <c r="A1" s="85" t="s">
        <v>0</v>
      </c>
      <c r="B1" s="171" t="s">
        <v>17</v>
      </c>
      <c r="C1" s="171"/>
      <c r="D1" s="171"/>
      <c r="E1" s="171"/>
      <c r="F1" s="171"/>
      <c r="G1" s="85" t="s">
        <v>0</v>
      </c>
    </row>
    <row r="2" spans="1:7" x14ac:dyDescent="0.2">
      <c r="B2" s="85"/>
      <c r="C2" s="85"/>
      <c r="D2" s="85"/>
      <c r="E2" s="85"/>
      <c r="F2" s="85"/>
    </row>
    <row r="3" spans="1:7" ht="24.9" customHeight="1" x14ac:dyDescent="0.2">
      <c r="B3" s="86" t="s">
        <v>18</v>
      </c>
      <c r="C3" s="62" t="s">
        <v>19</v>
      </c>
      <c r="D3" s="62" t="s">
        <v>20</v>
      </c>
      <c r="E3" s="62" t="s">
        <v>21</v>
      </c>
      <c r="F3" s="62" t="s">
        <v>22</v>
      </c>
    </row>
    <row r="4" spans="1:7" ht="99.9" customHeight="1" x14ac:dyDescent="0.2">
      <c r="B4" s="40" t="s">
        <v>23</v>
      </c>
      <c r="C4" s="167">
        <v>45540</v>
      </c>
      <c r="D4" s="168" t="s">
        <v>24</v>
      </c>
      <c r="E4" s="168" t="s">
        <v>25</v>
      </c>
      <c r="F4" s="169" t="s">
        <v>26</v>
      </c>
    </row>
    <row r="5" spans="1:7" ht="99.9" customHeight="1" x14ac:dyDescent="0.2">
      <c r="B5" s="40" t="s">
        <v>27</v>
      </c>
      <c r="C5" s="167">
        <v>45761</v>
      </c>
      <c r="D5" s="168" t="s">
        <v>24</v>
      </c>
      <c r="E5" s="168" t="s">
        <v>28</v>
      </c>
      <c r="F5" s="169" t="s">
        <v>29</v>
      </c>
    </row>
    <row r="6" spans="1:7" ht="99.9" customHeight="1" x14ac:dyDescent="0.2">
      <c r="B6" s="40" t="s">
        <v>30</v>
      </c>
      <c r="C6" s="40">
        <v>45825</v>
      </c>
      <c r="D6" s="83" t="s">
        <v>24</v>
      </c>
      <c r="E6" s="83" t="s">
        <v>31</v>
      </c>
      <c r="F6" s="83" t="s">
        <v>32</v>
      </c>
    </row>
    <row r="7" spans="1:7" ht="99.9" customHeight="1" x14ac:dyDescent="0.2">
      <c r="B7" s="40" t="s">
        <v>33</v>
      </c>
      <c r="C7" s="40"/>
      <c r="D7" s="84"/>
      <c r="E7" s="84"/>
      <c r="F7" s="84"/>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406"/>
  <sheetViews>
    <sheetView showGridLines="0" zoomScaleNormal="100" zoomScaleSheetLayoutView="80" workbookViewId="0">
      <pane ySplit="6" topLeftCell="A7" activePane="bottomLeft" state="frozen"/>
      <selection pane="bottomLeft" activeCell="I34" sqref="I34"/>
    </sheetView>
  </sheetViews>
  <sheetFormatPr defaultColWidth="9" defaultRowHeight="11.4" x14ac:dyDescent="0.2"/>
  <cols>
    <col min="1" max="1" width="2.59765625" style="1" customWidth="1"/>
    <col min="2" max="2" width="6.5" style="56" customWidth="1"/>
    <col min="3" max="3" width="14.5" style="58" customWidth="1"/>
    <col min="4" max="5" width="19.19921875" style="59" customWidth="1"/>
    <col min="6" max="6" width="16.8984375" style="54" customWidth="1"/>
    <col min="7" max="7" width="25.59765625" style="54" customWidth="1"/>
    <col min="8" max="8" width="19" style="54" customWidth="1"/>
    <col min="9" max="9" width="29.5" style="54" customWidth="1"/>
    <col min="10" max="10" width="25.59765625" style="54" customWidth="1"/>
    <col min="11" max="11" width="12.59765625" style="60" customWidth="1"/>
    <col min="12" max="12" width="4.59765625" style="78" hidden="1" customWidth="1"/>
    <col min="13" max="13" width="12.59765625" style="54" customWidth="1"/>
    <col min="14" max="14" width="4.59765625" style="62" hidden="1" customWidth="1"/>
    <col min="15" max="15" width="12.59765625" style="60" customWidth="1"/>
    <col min="16" max="16" width="4.59765625" style="78" hidden="1" customWidth="1"/>
    <col min="17" max="17" width="16.59765625" style="78" customWidth="1"/>
    <col min="18" max="18" width="4.59765625" style="78" customWidth="1"/>
    <col min="19" max="19" width="14.59765625" style="80" customWidth="1"/>
    <col min="20" max="20" width="23.3984375" style="55" bestFit="1" customWidth="1"/>
    <col min="21" max="21" width="31.8984375" style="56" customWidth="1"/>
    <col min="22" max="22" width="16.59765625" style="56" customWidth="1"/>
    <col min="23" max="23" width="13.59765625" style="56" customWidth="1"/>
    <col min="24" max="24" width="19.69921875" style="81" customWidth="1"/>
    <col min="25" max="25" width="30" style="61" customWidth="1"/>
    <col min="26" max="26" width="13.19921875" style="61" customWidth="1"/>
    <col min="27" max="27" width="12.59765625" style="61" customWidth="1"/>
    <col min="28" max="28" width="4.59765625" style="81" customWidth="1"/>
    <col min="29" max="29" width="12.59765625" style="61" customWidth="1"/>
    <col min="30" max="30" width="4.59765625" style="81" customWidth="1"/>
    <col min="31" max="31" width="12.59765625" style="61" customWidth="1"/>
    <col min="32" max="32" width="4.59765625" style="81" customWidth="1"/>
    <col min="33" max="33" width="16.59765625" style="81" customWidth="1"/>
    <col min="34" max="34" width="4.59765625" style="81" customWidth="1"/>
    <col min="35" max="35" width="24.5" style="61" customWidth="1"/>
    <col min="36" max="36" width="13.59765625" style="61" customWidth="1"/>
    <col min="37" max="37" width="18.8984375" style="1" hidden="1" customWidth="1"/>
    <col min="38" max="38" width="15.8984375" style="1" hidden="1" customWidth="1"/>
    <col min="39" max="39" width="11.09765625" style="1" hidden="1" customWidth="1"/>
    <col min="40" max="16384" width="9" style="57"/>
  </cols>
  <sheetData>
    <row r="1" spans="2:39" s="1" customFormat="1" ht="70.5" customHeight="1" thickBot="1" x14ac:dyDescent="0.25">
      <c r="B1" s="171" t="s">
        <v>34</v>
      </c>
      <c r="C1" s="197"/>
      <c r="D1" s="197"/>
      <c r="E1" s="197"/>
      <c r="F1" s="197"/>
      <c r="G1" s="197"/>
      <c r="H1" s="197"/>
      <c r="I1" s="62"/>
      <c r="J1" s="62"/>
      <c r="K1" s="63"/>
      <c r="L1" s="63"/>
      <c r="M1" s="63"/>
      <c r="N1" s="63"/>
      <c r="O1" s="63"/>
      <c r="P1" s="63"/>
      <c r="Q1" s="176"/>
      <c r="R1" s="63"/>
      <c r="S1" s="189"/>
      <c r="T1" s="64"/>
      <c r="U1" s="3"/>
      <c r="V1" s="3"/>
      <c r="W1" s="3"/>
      <c r="X1" s="65" t="s">
        <v>35</v>
      </c>
      <c r="Y1" s="66"/>
      <c r="Z1" s="66"/>
      <c r="AA1" s="66"/>
      <c r="AB1" s="66"/>
      <c r="AC1" s="66"/>
      <c r="AD1" s="66"/>
      <c r="AE1" s="66"/>
      <c r="AF1" s="66"/>
      <c r="AG1" s="66"/>
      <c r="AH1" s="66"/>
      <c r="AI1" s="66"/>
      <c r="AJ1" s="66"/>
    </row>
    <row r="2" spans="2:39" s="9" customFormat="1" ht="15.75" customHeight="1" thickBot="1" x14ac:dyDescent="0.25">
      <c r="B2" s="63"/>
      <c r="C2" s="63"/>
      <c r="D2" s="63"/>
      <c r="E2" s="63"/>
      <c r="F2" s="63"/>
      <c r="G2" s="63"/>
      <c r="H2" s="63"/>
      <c r="I2" s="63"/>
      <c r="J2" s="63"/>
      <c r="K2" s="63"/>
      <c r="L2" s="63"/>
      <c r="M2" s="63"/>
      <c r="N2" s="63"/>
      <c r="O2" s="63"/>
      <c r="P2" s="63"/>
      <c r="Q2" s="177"/>
      <c r="R2" s="63"/>
      <c r="S2" s="177"/>
      <c r="T2" s="67"/>
      <c r="U2" s="63"/>
      <c r="V2" s="63"/>
      <c r="W2" s="68"/>
      <c r="X2" s="182" t="s">
        <v>36</v>
      </c>
      <c r="Y2" s="183"/>
      <c r="Z2" s="183"/>
      <c r="AA2" s="183"/>
      <c r="AB2" s="183"/>
      <c r="AC2" s="183"/>
      <c r="AD2" s="183"/>
      <c r="AE2" s="183"/>
      <c r="AF2" s="183"/>
      <c r="AG2" s="183"/>
      <c r="AH2" s="183"/>
      <c r="AI2" s="183"/>
      <c r="AJ2" s="184"/>
    </row>
    <row r="3" spans="2:39" s="1" customFormat="1" ht="15" customHeight="1" x14ac:dyDescent="0.2">
      <c r="B3" s="201" t="s">
        <v>37</v>
      </c>
      <c r="C3" s="193" t="s">
        <v>38</v>
      </c>
      <c r="D3" s="193" t="s">
        <v>39</v>
      </c>
      <c r="E3" s="203" t="s">
        <v>40</v>
      </c>
      <c r="F3" s="203" t="s">
        <v>41</v>
      </c>
      <c r="G3" s="203" t="s">
        <v>42</v>
      </c>
      <c r="H3" s="203" t="s">
        <v>43</v>
      </c>
      <c r="I3" s="203" t="s">
        <v>44</v>
      </c>
      <c r="J3" s="203" t="s">
        <v>45</v>
      </c>
      <c r="K3" s="193" t="s">
        <v>46</v>
      </c>
      <c r="L3" s="193"/>
      <c r="M3" s="193"/>
      <c r="N3" s="193"/>
      <c r="O3" s="193"/>
      <c r="P3" s="193"/>
      <c r="Q3" s="193"/>
      <c r="R3" s="193"/>
      <c r="S3" s="204" t="s">
        <v>47</v>
      </c>
      <c r="T3" s="193" t="s">
        <v>48</v>
      </c>
      <c r="U3" s="193" t="s">
        <v>49</v>
      </c>
      <c r="V3" s="193" t="s">
        <v>50</v>
      </c>
      <c r="W3" s="178" t="s">
        <v>51</v>
      </c>
      <c r="X3" s="185" t="s">
        <v>52</v>
      </c>
      <c r="Y3" s="194"/>
      <c r="Z3" s="185" t="s">
        <v>53</v>
      </c>
      <c r="AA3" s="185" t="s">
        <v>46</v>
      </c>
      <c r="AB3" s="185"/>
      <c r="AC3" s="196"/>
      <c r="AD3" s="196"/>
      <c r="AE3" s="196"/>
      <c r="AF3" s="196"/>
      <c r="AG3" s="196"/>
      <c r="AH3" s="196"/>
      <c r="AI3" s="185" t="s">
        <v>54</v>
      </c>
      <c r="AJ3" s="187" t="s">
        <v>55</v>
      </c>
    </row>
    <row r="4" spans="2:39" s="20" customFormat="1" ht="39.9" customHeight="1" x14ac:dyDescent="0.2">
      <c r="B4" s="202"/>
      <c r="C4" s="179"/>
      <c r="D4" s="179"/>
      <c r="E4" s="179"/>
      <c r="F4" s="179"/>
      <c r="G4" s="179"/>
      <c r="H4" s="179"/>
      <c r="I4" s="179"/>
      <c r="J4" s="179"/>
      <c r="K4" s="190" t="s">
        <v>56</v>
      </c>
      <c r="L4" s="191"/>
      <c r="M4" s="190" t="s">
        <v>57</v>
      </c>
      <c r="N4" s="191"/>
      <c r="O4" s="192" t="s">
        <v>58</v>
      </c>
      <c r="P4" s="191"/>
      <c r="Q4" s="190" t="s">
        <v>59</v>
      </c>
      <c r="R4" s="191"/>
      <c r="S4" s="205"/>
      <c r="T4" s="179"/>
      <c r="U4" s="179"/>
      <c r="V4" s="179"/>
      <c r="W4" s="179"/>
      <c r="X4" s="186"/>
      <c r="Y4" s="186"/>
      <c r="Z4" s="195"/>
      <c r="AA4" s="180" t="s">
        <v>56</v>
      </c>
      <c r="AB4" s="181"/>
      <c r="AC4" s="180" t="s">
        <v>57</v>
      </c>
      <c r="AD4" s="181"/>
      <c r="AE4" s="180" t="s">
        <v>58</v>
      </c>
      <c r="AF4" s="181"/>
      <c r="AG4" s="180" t="s">
        <v>59</v>
      </c>
      <c r="AH4" s="181"/>
      <c r="AI4" s="186"/>
      <c r="AJ4" s="188"/>
      <c r="AK4" s="69" t="s">
        <v>60</v>
      </c>
      <c r="AL4" s="120" t="s">
        <v>61</v>
      </c>
      <c r="AM4" s="120" t="s">
        <v>62</v>
      </c>
    </row>
    <row r="5" spans="2:39" s="74" customFormat="1" ht="15.75" customHeight="1" x14ac:dyDescent="0.2">
      <c r="B5" s="70" t="s">
        <v>63</v>
      </c>
      <c r="C5" s="71" t="s">
        <v>64</v>
      </c>
      <c r="D5" s="71" t="s">
        <v>64</v>
      </c>
      <c r="E5" s="71" t="s">
        <v>64</v>
      </c>
      <c r="F5" s="71" t="s">
        <v>64</v>
      </c>
      <c r="G5" s="71" t="s">
        <v>64</v>
      </c>
      <c r="H5" s="71" t="s">
        <v>64</v>
      </c>
      <c r="I5" s="71" t="s">
        <v>64</v>
      </c>
      <c r="J5" s="71" t="s">
        <v>64</v>
      </c>
      <c r="K5" s="71" t="s">
        <v>64</v>
      </c>
      <c r="L5" s="71"/>
      <c r="M5" s="71" t="s">
        <v>64</v>
      </c>
      <c r="N5" s="71"/>
      <c r="O5" s="71" t="s">
        <v>64</v>
      </c>
      <c r="P5" s="71"/>
      <c r="Q5" s="198" t="s">
        <v>64</v>
      </c>
      <c r="R5" s="199"/>
      <c r="S5" s="71" t="s">
        <v>64</v>
      </c>
      <c r="T5" s="71" t="s">
        <v>64</v>
      </c>
      <c r="U5" s="71" t="s">
        <v>64</v>
      </c>
      <c r="V5" s="71" t="s">
        <v>64</v>
      </c>
      <c r="W5" s="71" t="s">
        <v>64</v>
      </c>
      <c r="X5" s="200" t="s">
        <v>64</v>
      </c>
      <c r="Y5" s="200"/>
      <c r="Z5" s="72" t="s">
        <v>64</v>
      </c>
      <c r="AA5" s="72" t="s">
        <v>64</v>
      </c>
      <c r="AB5" s="72"/>
      <c r="AC5" s="72" t="s">
        <v>64</v>
      </c>
      <c r="AD5" s="72"/>
      <c r="AE5" s="72" t="s">
        <v>64</v>
      </c>
      <c r="AF5" s="72"/>
      <c r="AG5" s="198" t="s">
        <v>64</v>
      </c>
      <c r="AH5" s="199"/>
      <c r="AI5" s="72" t="s">
        <v>64</v>
      </c>
      <c r="AJ5" s="73" t="s">
        <v>64</v>
      </c>
    </row>
    <row r="6" spans="2:39" s="77" customFormat="1" ht="11.25" customHeight="1" x14ac:dyDescent="0.2">
      <c r="B6" s="75" t="s">
        <v>37</v>
      </c>
      <c r="C6" s="75" t="s">
        <v>38</v>
      </c>
      <c r="D6" s="75" t="s">
        <v>39</v>
      </c>
      <c r="E6" s="75" t="s">
        <v>65</v>
      </c>
      <c r="F6" s="75" t="s">
        <v>66</v>
      </c>
      <c r="G6" s="75" t="s">
        <v>42</v>
      </c>
      <c r="H6" s="75" t="s">
        <v>67</v>
      </c>
      <c r="I6" s="75" t="s">
        <v>44</v>
      </c>
      <c r="J6" s="75" t="s">
        <v>45</v>
      </c>
      <c r="K6" s="75" t="s">
        <v>68</v>
      </c>
      <c r="L6" s="75" t="s">
        <v>69</v>
      </c>
      <c r="M6" s="75" t="s">
        <v>70</v>
      </c>
      <c r="N6" s="75" t="s">
        <v>71</v>
      </c>
      <c r="O6" s="75" t="s">
        <v>72</v>
      </c>
      <c r="P6" s="75" t="s">
        <v>73</v>
      </c>
      <c r="Q6" s="75" t="s">
        <v>74</v>
      </c>
      <c r="R6" s="75" t="s">
        <v>75</v>
      </c>
      <c r="S6" s="75" t="s">
        <v>76</v>
      </c>
      <c r="T6" s="75" t="s">
        <v>48</v>
      </c>
      <c r="U6" s="75" t="s">
        <v>77</v>
      </c>
      <c r="V6" s="75" t="s">
        <v>78</v>
      </c>
      <c r="W6" s="75" t="s">
        <v>79</v>
      </c>
      <c r="X6" s="75" t="s">
        <v>80</v>
      </c>
      <c r="Y6" s="75" t="s">
        <v>81</v>
      </c>
      <c r="Z6" s="75" t="s">
        <v>53</v>
      </c>
      <c r="AA6" s="75" t="s">
        <v>82</v>
      </c>
      <c r="AB6" s="75" t="s">
        <v>83</v>
      </c>
      <c r="AC6" s="75" t="s">
        <v>84</v>
      </c>
      <c r="AD6" s="75" t="s">
        <v>85</v>
      </c>
      <c r="AE6" s="75" t="s">
        <v>86</v>
      </c>
      <c r="AF6" s="75" t="s">
        <v>87</v>
      </c>
      <c r="AG6" s="75" t="s">
        <v>88</v>
      </c>
      <c r="AH6" s="75" t="s">
        <v>89</v>
      </c>
      <c r="AI6" s="75" t="s">
        <v>54</v>
      </c>
      <c r="AJ6" s="75" t="s">
        <v>90</v>
      </c>
      <c r="AK6" s="76" t="s">
        <v>91</v>
      </c>
      <c r="AL6" s="76" t="s">
        <v>92</v>
      </c>
      <c r="AM6" s="76" t="s">
        <v>93</v>
      </c>
    </row>
    <row r="7" spans="2:39" ht="136.80000000000001" x14ac:dyDescent="0.2">
      <c r="B7" s="107">
        <v>1</v>
      </c>
      <c r="C7" s="138" t="s">
        <v>94</v>
      </c>
      <c r="D7" s="138" t="s">
        <v>95</v>
      </c>
      <c r="E7" s="138" t="s">
        <v>96</v>
      </c>
      <c r="F7" s="138" t="s">
        <v>97</v>
      </c>
      <c r="G7" s="138" t="s">
        <v>98</v>
      </c>
      <c r="H7" s="138" t="s">
        <v>99</v>
      </c>
      <c r="I7" s="138" t="s">
        <v>100</v>
      </c>
      <c r="J7" s="138" t="s">
        <v>101</v>
      </c>
      <c r="K7" s="151" t="s">
        <v>102</v>
      </c>
      <c r="L7" s="152">
        <f>IF(Tabel_RIE[[#This Row],[E1]]&gt;0,VLOOKUP(Tabel_RIE[[#This Row],[E1]],Tabel_FK_E[],2,FALSE),"")</f>
        <v>15</v>
      </c>
      <c r="M7" s="151" t="s">
        <v>103</v>
      </c>
      <c r="N7" s="153">
        <f>IF(Tabel_RIE[[#This Row],[B1]]&gt;0,VLOOKUP(Tabel_RIE[[#This Row],[B1]],Tabel_FK_B[],2,FALSE),"")</f>
        <v>6</v>
      </c>
      <c r="O7" s="154" t="s">
        <v>104</v>
      </c>
      <c r="P7" s="153">
        <f>IF(Tabel_RIE[[#This Row],[W1]]&gt;0,VLOOKUP(Tabel_RIE[[#This Row],[W1]],Tabel_FK_W[],2,FALSE),"")</f>
        <v>6</v>
      </c>
      <c r="Q7" s="7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7" s="153">
        <f>IF(OR(Tabel_RIE[[#This Row],[E12]]="",Tabel_RIE[[#This Row],[B12]]="",Tabel_RIE[[#This Row],[W12]]=""),"",Tabel_RIE[[#This Row],[E12]]*Tabel_RIE[[#This Row],[B12]]*Tabel_RIE[[#This Row],[W12]])</f>
        <v>540</v>
      </c>
      <c r="S7" s="62" t="str">
        <f>IF(AND(Tabel_RIE[[#This Row],[E12]]="",Tabel_RIE[[#This Row],[R12]]=""),"",IF(AND(OR(Tabel_RIE[[#This Row],[E12]]="",Tabel_RIE[[#This Row],[E12]]&lt;15),OR(Tabel_RIE[[#This Row],[R12]]="",Tabel_RIE[[#This Row],[R12]]&lt;70)),"n.v.t.",IF(OR(Tabel_RIE[[#This Row],[E12]]&gt;=15,Tabel_RIE[[#This Row],[R12]]&gt;=70),"√","fout")))</f>
        <v>√</v>
      </c>
      <c r="T7" s="155" t="s">
        <v>105</v>
      </c>
      <c r="U7" s="156" t="s">
        <v>106</v>
      </c>
      <c r="V7" s="157"/>
      <c r="W7" s="158"/>
      <c r="X7" s="159" t="str">
        <f>$X$1</f>
        <v>Bronaanpak:
Collectieve maatregelen:
Individuele maatregelen:
PBM's:</v>
      </c>
      <c r="Y7" s="157"/>
      <c r="Z7" s="157"/>
      <c r="AA7" s="154"/>
      <c r="AB7" s="152" t="str">
        <f>IF(Tabel_RIE[[#This Row],[E2]]&gt;0,VLOOKUP(Tabel_RIE[[#This Row],[E2]],Tabel_FK_E[],2,FALSE),"")</f>
        <v/>
      </c>
      <c r="AC7" s="154"/>
      <c r="AD7" s="153" t="str">
        <f>IF(Tabel_RIE[[#This Row],[B2]]&gt;0,VLOOKUP(Tabel_RIE[[#This Row],[B2]],Tabel_FK_B[],2,FALSE),"")</f>
        <v/>
      </c>
      <c r="AE7" s="154"/>
      <c r="AF7" s="153" t="str">
        <f>IF(Tabel_RIE[[#This Row],[W2]]&gt;0,VLOOKUP(Tabel_RIE[[#This Row],[W2]],Tabel_FK_W[],2,FALSE),"")</f>
        <v/>
      </c>
      <c r="AG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153" t="str">
        <f>IF(OR(Tabel_RIE[[#This Row],[E3]]="",Tabel_RIE[[#This Row],[B3]]="",Tabel_RIE[[#This Row],[W3]]=""),"",Tabel_RIE[[#This Row],[E3]]*Tabel_RIE[[#This Row],[B3]]*Tabel_RIE[[#This Row],[W3]])</f>
        <v/>
      </c>
      <c r="AI7" s="157"/>
      <c r="AJ7" s="160"/>
      <c r="AK7" s="9" t="str">
        <f>IF(AND(Tabel_RIE[[#This Row],[Locatie / specifieke plek]]&lt;&gt;"",Tabel_RIE[[#This Row],[Gevaar]]&lt;&gt;"",Tabel_RIE[[#This Row],[Risico / beschrijving]]&lt;&gt;"",Tabel_RIE[[#This Row],[Mogelijke oorzaken]]&lt;&gt;"",Tabel_RIE[[#This Row],[Mogelijke effecten]]&lt;&gt;"",Tabel_RIE[[#This Row],[R12]]&lt;&gt;"",Tabel_RIE[[#This Row],[Allocatie]]&lt;&gt;""),"Ja","Nee")</f>
        <v>Ja</v>
      </c>
      <c r="AL7" s="9" t="str">
        <f>IF(AND(Tabel_RIE[[#This Row],[R12]]&gt;=70,Tabel_RIE[[#This Row],[R22]]&lt;70),"Ja","Nee")</f>
        <v>Nee</v>
      </c>
      <c r="AM7" s="9">
        <f>IF(Tabel_RIE[[#This Row],[R22]]&lt;&gt;"",Tabel_RIE[[#This Row],[R22]],Tabel_RIE[[#This Row],[R12]])</f>
        <v>540</v>
      </c>
    </row>
    <row r="8" spans="2:39" ht="79.8" x14ac:dyDescent="0.2">
      <c r="B8" s="107">
        <v>2</v>
      </c>
      <c r="C8" s="138" t="s">
        <v>107</v>
      </c>
      <c r="D8" s="138" t="s">
        <v>95</v>
      </c>
      <c r="E8" s="138" t="s">
        <v>96</v>
      </c>
      <c r="F8" s="138" t="s">
        <v>97</v>
      </c>
      <c r="G8" s="138" t="s">
        <v>98</v>
      </c>
      <c r="H8" s="138" t="s">
        <v>108</v>
      </c>
      <c r="I8" s="138" t="s">
        <v>109</v>
      </c>
      <c r="J8" s="138" t="s">
        <v>101</v>
      </c>
      <c r="K8" s="151" t="s">
        <v>102</v>
      </c>
      <c r="L8" s="152">
        <f>IF(Tabel_RIE[[#This Row],[E1]]&gt;0,VLOOKUP(Tabel_RIE[[#This Row],[E1]],Tabel_FK_E[],2,FALSE),"")</f>
        <v>15</v>
      </c>
      <c r="M8" s="151" t="s">
        <v>103</v>
      </c>
      <c r="N8" s="153">
        <f>IF(Tabel_RIE[[#This Row],[B1]]&gt;0,VLOOKUP(Tabel_RIE[[#This Row],[B1]],Tabel_FK_B[],2,FALSE),"")</f>
        <v>6</v>
      </c>
      <c r="O8" s="154" t="s">
        <v>104</v>
      </c>
      <c r="P8" s="153">
        <f>IF(Tabel_RIE[[#This Row],[W1]]&gt;0,VLOOKUP(Tabel_RIE[[#This Row],[W1]],Tabel_FK_W[],2,FALSE),"")</f>
        <v>6</v>
      </c>
      <c r="Q8" s="7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8" s="153">
        <f>IF(OR(Tabel_RIE[[#This Row],[E12]]="",Tabel_RIE[[#This Row],[B12]]="",Tabel_RIE[[#This Row],[W12]]=""),"",Tabel_RIE[[#This Row],[E12]]*Tabel_RIE[[#This Row],[B12]]*Tabel_RIE[[#This Row],[W12]])</f>
        <v>540</v>
      </c>
      <c r="S8" s="62" t="str">
        <f>IF(AND(Tabel_RIE[[#This Row],[E12]]="",Tabel_RIE[[#This Row],[R12]]=""),"",IF(AND(OR(Tabel_RIE[[#This Row],[E12]]="",Tabel_RIE[[#This Row],[E12]]&lt;15),OR(Tabel_RIE[[#This Row],[R12]]="",Tabel_RIE[[#This Row],[R12]]&lt;70)),"n.v.t.",IF(OR(Tabel_RIE[[#This Row],[E12]]&gt;=15,Tabel_RIE[[#This Row],[R12]]&gt;=70),"√","fout")))</f>
        <v>√</v>
      </c>
      <c r="T8" s="155" t="s">
        <v>105</v>
      </c>
      <c r="U8" s="156" t="s">
        <v>110</v>
      </c>
      <c r="V8" s="157"/>
      <c r="W8" s="158"/>
      <c r="X8" s="159" t="str">
        <f>$X$1</f>
        <v>Bronaanpak:
Collectieve maatregelen:
Individuele maatregelen:
PBM's:</v>
      </c>
      <c r="Y8" s="157"/>
      <c r="Z8" s="157"/>
      <c r="AA8" s="154"/>
      <c r="AB8" s="152" t="str">
        <f>IF(Tabel_RIE[[#This Row],[E2]]&gt;0,VLOOKUP(Tabel_RIE[[#This Row],[E2]],Tabel_FK_E[],2,FALSE),"")</f>
        <v/>
      </c>
      <c r="AC8" s="154"/>
      <c r="AD8" s="153" t="str">
        <f>IF(Tabel_RIE[[#This Row],[B2]]&gt;0,VLOOKUP(Tabel_RIE[[#This Row],[B2]],Tabel_FK_B[],2,FALSE),"")</f>
        <v/>
      </c>
      <c r="AE8" s="154"/>
      <c r="AF8" s="153" t="str">
        <f>IF(Tabel_RIE[[#This Row],[W2]]&gt;0,VLOOKUP(Tabel_RIE[[#This Row],[W2]],Tabel_FK_W[],2,FALSE),"")</f>
        <v/>
      </c>
      <c r="AG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153" t="str">
        <f>IF(OR(Tabel_RIE[[#This Row],[E3]]="",Tabel_RIE[[#This Row],[B3]]="",Tabel_RIE[[#This Row],[W3]]=""),"",Tabel_RIE[[#This Row],[E3]]*Tabel_RIE[[#This Row],[B3]]*Tabel_RIE[[#This Row],[W3]])</f>
        <v/>
      </c>
      <c r="AI8" s="157"/>
      <c r="AJ8" s="160"/>
      <c r="AK8" s="9" t="str">
        <f>IF(AND(Tabel_RIE[[#This Row],[Locatie / specifieke plek]]&lt;&gt;"",Tabel_RIE[[#This Row],[Gevaar]]&lt;&gt;"",Tabel_RIE[[#This Row],[Risico / beschrijving]]&lt;&gt;"",Tabel_RIE[[#This Row],[Mogelijke oorzaken]]&lt;&gt;"",Tabel_RIE[[#This Row],[Mogelijke effecten]]&lt;&gt;"",Tabel_RIE[[#This Row],[R12]]&lt;&gt;"",Tabel_RIE[[#This Row],[Allocatie]]&lt;&gt;""),"Ja","Nee")</f>
        <v>Ja</v>
      </c>
      <c r="AL8" s="9" t="str">
        <f>IF(AND(Tabel_RIE[[#This Row],[R12]]&gt;=70,Tabel_RIE[[#This Row],[R22]]&lt;70),"Ja","Nee")</f>
        <v>Nee</v>
      </c>
      <c r="AM8" s="9">
        <f>IF(Tabel_RIE[[#This Row],[R22]]&lt;&gt;"",Tabel_RIE[[#This Row],[R22]],Tabel_RIE[[#This Row],[R12]])</f>
        <v>540</v>
      </c>
    </row>
    <row r="9" spans="2:39" ht="91.2" x14ac:dyDescent="0.2">
      <c r="B9" s="107">
        <v>3</v>
      </c>
      <c r="C9" s="138" t="s">
        <v>111</v>
      </c>
      <c r="D9" s="138" t="s">
        <v>95</v>
      </c>
      <c r="E9" s="138" t="s">
        <v>112</v>
      </c>
      <c r="F9" s="138" t="s">
        <v>113</v>
      </c>
      <c r="G9" s="161" t="s">
        <v>114</v>
      </c>
      <c r="H9" s="161" t="s">
        <v>115</v>
      </c>
      <c r="I9" s="138" t="s">
        <v>116</v>
      </c>
      <c r="J9" s="161" t="s">
        <v>117</v>
      </c>
      <c r="K9" s="151" t="s">
        <v>118</v>
      </c>
      <c r="L9" s="152">
        <f>IF(Tabel_RIE[[#This Row],[E1]]&gt;0,VLOOKUP(Tabel_RIE[[#This Row],[E1]],Tabel_FK_E[],2,FALSE),"")</f>
        <v>3</v>
      </c>
      <c r="M9" s="151" t="s">
        <v>103</v>
      </c>
      <c r="N9" s="153">
        <f>IF(Tabel_RIE[[#This Row],[B1]]&gt;0,VLOOKUP(Tabel_RIE[[#This Row],[B1]],Tabel_FK_B[],2,FALSE),"")</f>
        <v>6</v>
      </c>
      <c r="O9" s="154" t="s">
        <v>119</v>
      </c>
      <c r="P9" s="153">
        <f>IF(Tabel_RIE[[#This Row],[W1]]&gt;0,VLOOKUP(Tabel_RIE[[#This Row],[W1]],Tabel_FK_W[],2,FALSE),"")</f>
        <v>3</v>
      </c>
      <c r="Q9" s="7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9" s="153">
        <f>IF(OR(Tabel_RIE[[#This Row],[E12]]="",Tabel_RIE[[#This Row],[B12]]="",Tabel_RIE[[#This Row],[W12]]=""),"",Tabel_RIE[[#This Row],[E12]]*Tabel_RIE[[#This Row],[B12]]*Tabel_RIE[[#This Row],[W12]])</f>
        <v>54</v>
      </c>
      <c r="S9" s="62" t="str">
        <f>IF(AND(Tabel_RIE[[#This Row],[E12]]="",Tabel_RIE[[#This Row],[R12]]=""),"",IF(AND(OR(Tabel_RIE[[#This Row],[E12]]="",Tabel_RIE[[#This Row],[E12]]&lt;15),OR(Tabel_RIE[[#This Row],[R12]]="",Tabel_RIE[[#This Row],[R12]]&lt;70)),"n.v.t.",IF(OR(Tabel_RIE[[#This Row],[E12]]&gt;=15,Tabel_RIE[[#This Row],[R12]]&gt;=70),"√","fout")))</f>
        <v>n.v.t.</v>
      </c>
      <c r="T9" s="155" t="s">
        <v>105</v>
      </c>
      <c r="U9" s="156" t="s">
        <v>120</v>
      </c>
      <c r="V9" s="157"/>
      <c r="W9" s="158"/>
      <c r="X9" s="159" t="str">
        <f>$X$1</f>
        <v>Bronaanpak:
Collectieve maatregelen:
Individuele maatregelen:
PBM's:</v>
      </c>
      <c r="Y9" s="157"/>
      <c r="Z9" s="157"/>
      <c r="AA9" s="154"/>
      <c r="AB9" s="152" t="str">
        <f>IF(Tabel_RIE[[#This Row],[E2]]&gt;0,VLOOKUP(Tabel_RIE[[#This Row],[E2]],Tabel_FK_E[],2,FALSE),"")</f>
        <v/>
      </c>
      <c r="AC9" s="154"/>
      <c r="AD9" s="153" t="str">
        <f>IF(Tabel_RIE[[#This Row],[B2]]&gt;0,VLOOKUP(Tabel_RIE[[#This Row],[B2]],Tabel_FK_B[],2,FALSE),"")</f>
        <v/>
      </c>
      <c r="AE9" s="154"/>
      <c r="AF9" s="153" t="str">
        <f>IF(Tabel_RIE[[#This Row],[W2]]&gt;0,VLOOKUP(Tabel_RIE[[#This Row],[W2]],Tabel_FK_W[],2,FALSE),"")</f>
        <v/>
      </c>
      <c r="AG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153" t="str">
        <f>IF(OR(Tabel_RIE[[#This Row],[E3]]="",Tabel_RIE[[#This Row],[B3]]="",Tabel_RIE[[#This Row],[W3]]=""),"",Tabel_RIE[[#This Row],[E3]]*Tabel_RIE[[#This Row],[B3]]*Tabel_RIE[[#This Row],[W3]])</f>
        <v/>
      </c>
      <c r="AI9" s="157"/>
      <c r="AJ9" s="160"/>
      <c r="AK9" s="9" t="str">
        <f>IF(AND(Tabel_RIE[[#This Row],[Locatie / specifieke plek]]&lt;&gt;"",Tabel_RIE[[#This Row],[Gevaar]]&lt;&gt;"",Tabel_RIE[[#This Row],[Risico / beschrijving]]&lt;&gt;"",Tabel_RIE[[#This Row],[Mogelijke oorzaken]]&lt;&gt;"",Tabel_RIE[[#This Row],[Mogelijke effecten]]&lt;&gt;"",Tabel_RIE[[#This Row],[R12]]&lt;&gt;"",Tabel_RIE[[#This Row],[Allocatie]]&lt;&gt;""),"Ja","Nee")</f>
        <v>Ja</v>
      </c>
      <c r="AL9" s="9" t="str">
        <f>IF(AND(Tabel_RIE[[#This Row],[R12]]&gt;=70,Tabel_RIE[[#This Row],[R22]]&lt;70),"Ja","Nee")</f>
        <v>Nee</v>
      </c>
      <c r="AM9" s="9">
        <f>IF(Tabel_RIE[[#This Row],[R22]]&lt;&gt;"",Tabel_RIE[[#This Row],[R22]],Tabel_RIE[[#This Row],[R12]])</f>
        <v>54</v>
      </c>
    </row>
    <row r="10" spans="2:39" ht="79.8" x14ac:dyDescent="0.2">
      <c r="B10" s="107">
        <v>4</v>
      </c>
      <c r="C10" s="138" t="s">
        <v>111</v>
      </c>
      <c r="D10" s="138" t="s">
        <v>95</v>
      </c>
      <c r="E10" s="138" t="s">
        <v>121</v>
      </c>
      <c r="F10" s="138" t="s">
        <v>113</v>
      </c>
      <c r="G10" s="161" t="s">
        <v>122</v>
      </c>
      <c r="H10" s="161" t="s">
        <v>123</v>
      </c>
      <c r="I10" s="138" t="s">
        <v>124</v>
      </c>
      <c r="J10" s="161" t="s">
        <v>101</v>
      </c>
      <c r="K10" s="151" t="s">
        <v>125</v>
      </c>
      <c r="L10" s="152">
        <f>IF(Tabel_RIE[[#This Row],[E1]]&gt;0,VLOOKUP(Tabel_RIE[[#This Row],[E1]],Tabel_FK_E[],2,FALSE),"")</f>
        <v>1</v>
      </c>
      <c r="M10" s="151" t="s">
        <v>103</v>
      </c>
      <c r="N10" s="153">
        <f>IF(Tabel_RIE[[#This Row],[B1]]&gt;0,VLOOKUP(Tabel_RIE[[#This Row],[B1]],Tabel_FK_B[],2,FALSE),"")</f>
        <v>6</v>
      </c>
      <c r="O10" s="154" t="s">
        <v>119</v>
      </c>
      <c r="P10" s="153">
        <f>IF(Tabel_RIE[[#This Row],[W1]]&gt;0,VLOOKUP(Tabel_RIE[[#This Row],[W1]],Tabel_FK_W[],2,FALSE),"")</f>
        <v>3</v>
      </c>
      <c r="Q10" s="7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153">
        <f>IF(OR(Tabel_RIE[[#This Row],[E12]]="",Tabel_RIE[[#This Row],[B12]]="",Tabel_RIE[[#This Row],[W12]]=""),"",Tabel_RIE[[#This Row],[E12]]*Tabel_RIE[[#This Row],[B12]]*Tabel_RIE[[#This Row],[W12]])</f>
        <v>18</v>
      </c>
      <c r="S10" s="62" t="str">
        <f>IF(AND(Tabel_RIE[[#This Row],[E12]]="",Tabel_RIE[[#This Row],[R12]]=""),"",IF(AND(OR(Tabel_RIE[[#This Row],[E12]]="",Tabel_RIE[[#This Row],[E12]]&lt;15),OR(Tabel_RIE[[#This Row],[R12]]="",Tabel_RIE[[#This Row],[R12]]&lt;70)),"n.v.t.",IF(OR(Tabel_RIE[[#This Row],[E12]]&gt;=15,Tabel_RIE[[#This Row],[R12]]&gt;=70),"√","fout")))</f>
        <v>n.v.t.</v>
      </c>
      <c r="T10" s="155" t="s">
        <v>105</v>
      </c>
      <c r="U10" s="156" t="s">
        <v>126</v>
      </c>
      <c r="V10" s="157"/>
      <c r="W10" s="158"/>
      <c r="X10" s="159" t="str">
        <f>$X$1</f>
        <v>Bronaanpak:
Collectieve maatregelen:
Individuele maatregelen:
PBM's:</v>
      </c>
      <c r="Y10" s="157"/>
      <c r="Z10" s="157"/>
      <c r="AA10" s="154"/>
      <c r="AB10" s="152" t="str">
        <f>IF(Tabel_RIE[[#This Row],[E2]]&gt;0,VLOOKUP(Tabel_RIE[[#This Row],[E2]],Tabel_FK_E[],2,FALSE),"")</f>
        <v/>
      </c>
      <c r="AC10" s="154"/>
      <c r="AD10" s="153" t="str">
        <f>IF(Tabel_RIE[[#This Row],[B2]]&gt;0,VLOOKUP(Tabel_RIE[[#This Row],[B2]],Tabel_FK_B[],2,FALSE),"")</f>
        <v/>
      </c>
      <c r="AE10" s="154"/>
      <c r="AF10" s="153" t="str">
        <f>IF(Tabel_RIE[[#This Row],[W2]]&gt;0,VLOOKUP(Tabel_RIE[[#This Row],[W2]],Tabel_FK_W[],2,FALSE),"")</f>
        <v/>
      </c>
      <c r="AG1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153" t="str">
        <f>IF(OR(Tabel_RIE[[#This Row],[E3]]="",Tabel_RIE[[#This Row],[B3]]="",Tabel_RIE[[#This Row],[W3]]=""),"",Tabel_RIE[[#This Row],[E3]]*Tabel_RIE[[#This Row],[B3]]*Tabel_RIE[[#This Row],[W3]])</f>
        <v/>
      </c>
      <c r="AI10" s="157"/>
      <c r="AJ10" s="160"/>
      <c r="AK10"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0" s="9" t="str">
        <f>IF(AND(Tabel_RIE[[#This Row],[R12]]&gt;=70,Tabel_RIE[[#This Row],[R22]]&lt;70),"Ja","Nee")</f>
        <v>Nee</v>
      </c>
      <c r="AM10" s="9">
        <f>IF(Tabel_RIE[[#This Row],[R22]]&lt;&gt;"",Tabel_RIE[[#This Row],[R22]],Tabel_RIE[[#This Row],[R12]])</f>
        <v>18</v>
      </c>
    </row>
    <row r="11" spans="2:39" ht="79.8" x14ac:dyDescent="0.2">
      <c r="B11" s="107">
        <v>5</v>
      </c>
      <c r="C11" s="138" t="s">
        <v>111</v>
      </c>
      <c r="D11" s="138" t="s">
        <v>95</v>
      </c>
      <c r="E11" s="138" t="s">
        <v>127</v>
      </c>
      <c r="F11" s="138" t="s">
        <v>113</v>
      </c>
      <c r="G11" s="138" t="s">
        <v>128</v>
      </c>
      <c r="H11" s="138" t="s">
        <v>129</v>
      </c>
      <c r="I11" s="138" t="s">
        <v>130</v>
      </c>
      <c r="J11" s="161" t="s">
        <v>131</v>
      </c>
      <c r="K11" s="151" t="s">
        <v>102</v>
      </c>
      <c r="L11" s="152">
        <f>IF(Tabel_RIE[[#This Row],[E1]]&gt;0,VLOOKUP(Tabel_RIE[[#This Row],[E1]],Tabel_FK_E[],2,FALSE),"")</f>
        <v>15</v>
      </c>
      <c r="M11" s="151" t="s">
        <v>132</v>
      </c>
      <c r="N11" s="153">
        <f>IF(Tabel_RIE[[#This Row],[B1]]&gt;0,VLOOKUP(Tabel_RIE[[#This Row],[B1]],Tabel_FK_B[],2,FALSE),"")</f>
        <v>3</v>
      </c>
      <c r="O11" s="154" t="s">
        <v>104</v>
      </c>
      <c r="P11" s="153">
        <f>IF(Tabel_RIE[[#This Row],[W1]]&gt;0,VLOOKUP(Tabel_RIE[[#This Row],[W1]],Tabel_FK_W[],2,FALSE),"")</f>
        <v>6</v>
      </c>
      <c r="Q11" s="7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1" s="153">
        <f>IF(OR(Tabel_RIE[[#This Row],[E12]]="",Tabel_RIE[[#This Row],[B12]]="",Tabel_RIE[[#This Row],[W12]]=""),"",Tabel_RIE[[#This Row],[E12]]*Tabel_RIE[[#This Row],[B12]]*Tabel_RIE[[#This Row],[W12]])</f>
        <v>270</v>
      </c>
      <c r="S11" s="62" t="str">
        <f>IF(AND(Tabel_RIE[[#This Row],[E12]]="",Tabel_RIE[[#This Row],[R12]]=""),"",IF(AND(OR(Tabel_RIE[[#This Row],[E12]]="",Tabel_RIE[[#This Row],[E12]]&lt;15),OR(Tabel_RIE[[#This Row],[R12]]="",Tabel_RIE[[#This Row],[R12]]&lt;70)),"n.v.t.",IF(OR(Tabel_RIE[[#This Row],[E12]]&gt;=15,Tabel_RIE[[#This Row],[R12]]&gt;=70),"√","fout")))</f>
        <v>√</v>
      </c>
      <c r="T11" s="155" t="s">
        <v>105</v>
      </c>
      <c r="U11" s="156" t="s">
        <v>133</v>
      </c>
      <c r="V11" s="157"/>
      <c r="W11" s="160"/>
      <c r="X11" s="159" t="str">
        <f>$X$1</f>
        <v>Bronaanpak:
Collectieve maatregelen:
Individuele maatregelen:
PBM's:</v>
      </c>
      <c r="Y11" s="157"/>
      <c r="Z11" s="162"/>
      <c r="AA11" s="155"/>
      <c r="AB11" s="153" t="str">
        <f>IF(Tabel_RIE[[#This Row],[E2]]&gt;0,VLOOKUP(Tabel_RIE[[#This Row],[E2]],Tabel_FK_E[],2,FALSE),"")</f>
        <v/>
      </c>
      <c r="AC11" s="155"/>
      <c r="AD11" s="153" t="str">
        <f>IF(Tabel_RIE[[#This Row],[B2]]&gt;0,VLOOKUP(Tabel_RIE[[#This Row],[B2]],Tabel_FK_B[],2,FALSE),"")</f>
        <v/>
      </c>
      <c r="AE11" s="155"/>
      <c r="AF11" s="153" t="str">
        <f>IF(Tabel_RIE[[#This Row],[W2]]&gt;0,VLOOKUP(Tabel_RIE[[#This Row],[W2]],Tabel_FK_W[],2,FALSE),"")</f>
        <v/>
      </c>
      <c r="AG1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153"/>
      <c r="AI11" s="157"/>
      <c r="AJ11" s="160"/>
      <c r="AK11"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1" s="9" t="str">
        <f>IF(AND(Tabel_RIE[[#This Row],[R12]]&gt;=70,Tabel_RIE[[#This Row],[R22]]&lt;70),"Ja","Nee")</f>
        <v>Ja</v>
      </c>
      <c r="AM11" s="9">
        <f>IF(Tabel_RIE[[#This Row],[R22]]&lt;&gt;"",Tabel_RIE[[#This Row],[R22]],Tabel_RIE[[#This Row],[R12]])</f>
        <v>270</v>
      </c>
    </row>
    <row r="12" spans="2:39" ht="79.8" x14ac:dyDescent="0.2">
      <c r="B12" s="107">
        <v>6</v>
      </c>
      <c r="C12" s="138" t="s">
        <v>111</v>
      </c>
      <c r="D12" s="138" t="s">
        <v>95</v>
      </c>
      <c r="E12" s="138" t="s">
        <v>134</v>
      </c>
      <c r="F12" s="138" t="s">
        <v>113</v>
      </c>
      <c r="G12" s="138" t="s">
        <v>135</v>
      </c>
      <c r="H12" s="138" t="s">
        <v>136</v>
      </c>
      <c r="I12" s="138" t="s">
        <v>137</v>
      </c>
      <c r="J12" s="138" t="s">
        <v>101</v>
      </c>
      <c r="K12" s="151" t="s">
        <v>118</v>
      </c>
      <c r="L12" s="110">
        <f>IF(Tabel_RIE[[#This Row],[E1]]&gt;0,VLOOKUP(Tabel_RIE[[#This Row],[E1]],Tabel_FK_E[],2,FALSE),"")</f>
        <v>3</v>
      </c>
      <c r="M12" s="151" t="s">
        <v>103</v>
      </c>
      <c r="N12" s="111">
        <f>IF(Tabel_RIE[[#This Row],[B1]]&gt;0,VLOOKUP(Tabel_RIE[[#This Row],[B1]],Tabel_FK_B[],2,FALSE),"")</f>
        <v>6</v>
      </c>
      <c r="O12" s="109" t="s">
        <v>119</v>
      </c>
      <c r="P12" s="111">
        <f>IF(Tabel_RIE[[#This Row],[W1]]&gt;0,VLOOKUP(Tabel_RIE[[#This Row],[W1]],Tabel_FK_W[],2,FALSE),"")</f>
        <v>3</v>
      </c>
      <c r="Q1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2" s="111">
        <f>IF(OR(Tabel_RIE[[#This Row],[E12]]="",Tabel_RIE[[#This Row],[B12]]="",Tabel_RIE[[#This Row],[W12]]=""),"",Tabel_RIE[[#This Row],[E12]]*Tabel_RIE[[#This Row],[B12]]*Tabel_RIE[[#This Row],[W12]])</f>
        <v>54</v>
      </c>
      <c r="S12" s="113" t="str">
        <f>IF(AND(Tabel_RIE[[#This Row],[E12]]="",Tabel_RIE[[#This Row],[R12]]=""),"",IF(AND(OR(Tabel_RIE[[#This Row],[E12]]="",Tabel_RIE[[#This Row],[E12]]&lt;15),OR(Tabel_RIE[[#This Row],[R12]]="",Tabel_RIE[[#This Row],[R12]]&lt;70)),"n.v.t.",IF(OR(Tabel_RIE[[#This Row],[E12]]&gt;=15,Tabel_RIE[[#This Row],[R12]]&gt;=70),"√","fout")))</f>
        <v>n.v.t.</v>
      </c>
      <c r="T12" s="155" t="s">
        <v>105</v>
      </c>
      <c r="U12" s="156" t="s">
        <v>138</v>
      </c>
      <c r="V12" s="115"/>
      <c r="W12" s="116"/>
      <c r="X12" s="117" t="str">
        <f t="shared" ref="X12:X75" si="0">$X$1</f>
        <v>Bronaanpak:
Collectieve maatregelen:
Individuele maatregelen:
PBM's:</v>
      </c>
      <c r="Y12" s="108"/>
      <c r="Z12" s="118"/>
      <c r="AA12" s="114"/>
      <c r="AB12" s="111" t="str">
        <f>IF(Tabel_RIE[[#This Row],[E2]]&gt;0,VLOOKUP(Tabel_RIE[[#This Row],[E2]],Tabel_FK_E[],2,FALSE),"")</f>
        <v/>
      </c>
      <c r="AC12" s="114"/>
      <c r="AD12" s="111" t="str">
        <f>IF(Tabel_RIE[[#This Row],[B2]]&gt;0,VLOOKUP(Tabel_RIE[[#This Row],[B2]],Tabel_FK_B[],2,FALSE),"")</f>
        <v/>
      </c>
      <c r="AE12" s="114"/>
      <c r="AF12" s="111" t="str">
        <f>IF(Tabel_RIE[[#This Row],[W2]]&gt;0,VLOOKUP(Tabel_RIE[[#This Row],[W2]],Tabel_FK_W[],2,FALSE),"")</f>
        <v/>
      </c>
      <c r="AG1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111"/>
      <c r="AI12" s="108"/>
      <c r="AJ12" s="116"/>
      <c r="AK12"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2" s="119" t="str">
        <f>IF(AND(Tabel_RIE[[#This Row],[R12]]&gt;=70,Tabel_RIE[[#This Row],[R22]]&lt;70),"Ja","Nee")</f>
        <v>Nee</v>
      </c>
      <c r="AM12" s="119">
        <f>IF(Tabel_RIE[[#This Row],[R22]]&lt;&gt;"",Tabel_RIE[[#This Row],[R22]],Tabel_RIE[[#This Row],[R12]])</f>
        <v>54</v>
      </c>
    </row>
    <row r="13" spans="2:39" ht="79.8" x14ac:dyDescent="0.2">
      <c r="B13" s="107">
        <v>7</v>
      </c>
      <c r="C13" s="138" t="s">
        <v>111</v>
      </c>
      <c r="D13" s="138" t="s">
        <v>95</v>
      </c>
      <c r="E13" s="138" t="s">
        <v>121</v>
      </c>
      <c r="F13" s="138" t="s">
        <v>113</v>
      </c>
      <c r="G13" s="138" t="s">
        <v>139</v>
      </c>
      <c r="H13" s="138" t="s">
        <v>140</v>
      </c>
      <c r="I13" s="138" t="s">
        <v>141</v>
      </c>
      <c r="J13" s="138" t="s">
        <v>101</v>
      </c>
      <c r="K13" s="151" t="s">
        <v>118</v>
      </c>
      <c r="L13" s="110">
        <f>IF(Tabel_RIE[[#This Row],[E1]]&gt;0,VLOOKUP(Tabel_RIE[[#This Row],[E1]],Tabel_FK_E[],2,FALSE),"")</f>
        <v>3</v>
      </c>
      <c r="M13" s="151" t="s">
        <v>103</v>
      </c>
      <c r="N13" s="111">
        <f>IF(Tabel_RIE[[#This Row],[B1]]&gt;0,VLOOKUP(Tabel_RIE[[#This Row],[B1]],Tabel_FK_B[],2,FALSE),"")</f>
        <v>6</v>
      </c>
      <c r="O13" s="109" t="s">
        <v>104</v>
      </c>
      <c r="P13" s="111">
        <f>IF(Tabel_RIE[[#This Row],[W1]]&gt;0,VLOOKUP(Tabel_RIE[[#This Row],[W1]],Tabel_FK_W[],2,FALSE),"")</f>
        <v>6</v>
      </c>
      <c r="Q1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3" s="111">
        <f>IF(OR(Tabel_RIE[[#This Row],[E12]]="",Tabel_RIE[[#This Row],[B12]]="",Tabel_RIE[[#This Row],[W12]]=""),"",Tabel_RIE[[#This Row],[E12]]*Tabel_RIE[[#This Row],[B12]]*Tabel_RIE[[#This Row],[W12]])</f>
        <v>108</v>
      </c>
      <c r="S13" s="113" t="str">
        <f>IF(AND(Tabel_RIE[[#This Row],[E12]]="",Tabel_RIE[[#This Row],[R12]]=""),"",IF(AND(OR(Tabel_RIE[[#This Row],[E12]]="",Tabel_RIE[[#This Row],[E12]]&lt;15),OR(Tabel_RIE[[#This Row],[R12]]="",Tabel_RIE[[#This Row],[R12]]&lt;70)),"n.v.t.",IF(OR(Tabel_RIE[[#This Row],[E12]]&gt;=15,Tabel_RIE[[#This Row],[R12]]&gt;=70),"√","fout")))</f>
        <v>√</v>
      </c>
      <c r="T13" s="155" t="s">
        <v>105</v>
      </c>
      <c r="U13" s="156" t="s">
        <v>142</v>
      </c>
      <c r="V13" s="115"/>
      <c r="W13" s="116"/>
      <c r="X13" s="117" t="str">
        <f t="shared" si="0"/>
        <v>Bronaanpak:
Collectieve maatregelen:
Individuele maatregelen:
PBM's:</v>
      </c>
      <c r="Y13" s="108"/>
      <c r="Z13" s="118"/>
      <c r="AA13" s="114"/>
      <c r="AB13" s="111" t="str">
        <f>IF(Tabel_RIE[[#This Row],[E2]]&gt;0,VLOOKUP(Tabel_RIE[[#This Row],[E2]],Tabel_FK_E[],2,FALSE),"")</f>
        <v/>
      </c>
      <c r="AC13" s="114"/>
      <c r="AD13" s="111" t="str">
        <f>IF(Tabel_RIE[[#This Row],[B2]]&gt;0,VLOOKUP(Tabel_RIE[[#This Row],[B2]],Tabel_FK_B[],2,FALSE),"")</f>
        <v/>
      </c>
      <c r="AE13" s="114"/>
      <c r="AF13" s="111" t="str">
        <f>IF(Tabel_RIE[[#This Row],[W2]]&gt;0,VLOOKUP(Tabel_RIE[[#This Row],[W2]],Tabel_FK_W[],2,FALSE),"")</f>
        <v/>
      </c>
      <c r="AG1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111"/>
      <c r="AI13" s="108"/>
      <c r="AJ13" s="116"/>
      <c r="AK13"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3" s="119" t="str">
        <f>IF(AND(Tabel_RIE[[#This Row],[R12]]&gt;=70,Tabel_RIE[[#This Row],[R22]]&lt;70),"Ja","Nee")</f>
        <v>Ja</v>
      </c>
      <c r="AM13" s="119">
        <f>IF(Tabel_RIE[[#This Row],[R22]]&lt;&gt;"",Tabel_RIE[[#This Row],[R22]],Tabel_RIE[[#This Row],[R12]])</f>
        <v>108</v>
      </c>
    </row>
    <row r="14" spans="2:39" ht="79.8" x14ac:dyDescent="0.2">
      <c r="B14" s="107">
        <v>8</v>
      </c>
      <c r="C14" s="138" t="s">
        <v>111</v>
      </c>
      <c r="D14" s="138" t="s">
        <v>95</v>
      </c>
      <c r="E14" s="138" t="s">
        <v>143</v>
      </c>
      <c r="F14" s="138" t="s">
        <v>144</v>
      </c>
      <c r="G14" s="138" t="s">
        <v>145</v>
      </c>
      <c r="H14" s="138" t="s">
        <v>146</v>
      </c>
      <c r="I14" s="138" t="s">
        <v>147</v>
      </c>
      <c r="J14" s="138" t="s">
        <v>148</v>
      </c>
      <c r="K14" s="151" t="s">
        <v>125</v>
      </c>
      <c r="L14" s="110">
        <f>IF(Tabel_RIE[[#This Row],[E1]]&gt;0,VLOOKUP(Tabel_RIE[[#This Row],[E1]],Tabel_FK_E[],2,FALSE),"")</f>
        <v>1</v>
      </c>
      <c r="M14" s="151" t="s">
        <v>103</v>
      </c>
      <c r="N14" s="111">
        <f>IF(Tabel_RIE[[#This Row],[B1]]&gt;0,VLOOKUP(Tabel_RIE[[#This Row],[B1]],Tabel_FK_B[],2,FALSE),"")</f>
        <v>6</v>
      </c>
      <c r="O14" s="109" t="s">
        <v>104</v>
      </c>
      <c r="P14" s="111">
        <f>IF(Tabel_RIE[[#This Row],[W1]]&gt;0,VLOOKUP(Tabel_RIE[[#This Row],[W1]],Tabel_FK_W[],2,FALSE),"")</f>
        <v>6</v>
      </c>
      <c r="Q1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4" s="111">
        <f>IF(OR(Tabel_RIE[[#This Row],[E12]]="",Tabel_RIE[[#This Row],[B12]]="",Tabel_RIE[[#This Row],[W12]]=""),"",Tabel_RIE[[#This Row],[E12]]*Tabel_RIE[[#This Row],[B12]]*Tabel_RIE[[#This Row],[W12]])</f>
        <v>36</v>
      </c>
      <c r="S14" s="113" t="str">
        <f>IF(AND(Tabel_RIE[[#This Row],[E12]]="",Tabel_RIE[[#This Row],[R12]]=""),"",IF(AND(OR(Tabel_RIE[[#This Row],[E12]]="",Tabel_RIE[[#This Row],[E12]]&lt;15),OR(Tabel_RIE[[#This Row],[R12]]="",Tabel_RIE[[#This Row],[R12]]&lt;70)),"n.v.t.",IF(OR(Tabel_RIE[[#This Row],[E12]]&gt;=15,Tabel_RIE[[#This Row],[R12]]&gt;=70),"√","fout")))</f>
        <v>n.v.t.</v>
      </c>
      <c r="T14" s="155" t="s">
        <v>105</v>
      </c>
      <c r="U14" s="156" t="s">
        <v>149</v>
      </c>
      <c r="V14" s="115"/>
      <c r="W14" s="116"/>
      <c r="X14" s="117" t="str">
        <f t="shared" si="0"/>
        <v>Bronaanpak:
Collectieve maatregelen:
Individuele maatregelen:
PBM's:</v>
      </c>
      <c r="Y14" s="108"/>
      <c r="Z14" s="118"/>
      <c r="AA14" s="114"/>
      <c r="AB14" s="111" t="str">
        <f>IF(Tabel_RIE[[#This Row],[E2]]&gt;0,VLOOKUP(Tabel_RIE[[#This Row],[E2]],Tabel_FK_E[],2,FALSE),"")</f>
        <v/>
      </c>
      <c r="AC14" s="114"/>
      <c r="AD14" s="111" t="str">
        <f>IF(Tabel_RIE[[#This Row],[B2]]&gt;0,VLOOKUP(Tabel_RIE[[#This Row],[B2]],Tabel_FK_B[],2,FALSE),"")</f>
        <v/>
      </c>
      <c r="AE14" s="114"/>
      <c r="AF14" s="111" t="str">
        <f>IF(Tabel_RIE[[#This Row],[W2]]&gt;0,VLOOKUP(Tabel_RIE[[#This Row],[W2]],Tabel_FK_W[],2,FALSE),"")</f>
        <v/>
      </c>
      <c r="AG1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111"/>
      <c r="AI14" s="108"/>
      <c r="AJ14" s="116"/>
      <c r="AK14"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4" s="119" t="str">
        <f>IF(AND(Tabel_RIE[[#This Row],[R12]]&gt;=70,Tabel_RIE[[#This Row],[R22]]&lt;70),"Ja","Nee")</f>
        <v>Nee</v>
      </c>
      <c r="AM14" s="119">
        <f>IF(Tabel_RIE[[#This Row],[R22]]&lt;&gt;"",Tabel_RIE[[#This Row],[R22]],Tabel_RIE[[#This Row],[R12]])</f>
        <v>36</v>
      </c>
    </row>
    <row r="15" spans="2:39" ht="79.8" x14ac:dyDescent="0.2">
      <c r="B15" s="107">
        <v>9</v>
      </c>
      <c r="C15" s="138" t="s">
        <v>111</v>
      </c>
      <c r="D15" s="138" t="s">
        <v>95</v>
      </c>
      <c r="E15" s="138" t="s">
        <v>150</v>
      </c>
      <c r="F15" s="138" t="s">
        <v>151</v>
      </c>
      <c r="G15" s="138" t="s">
        <v>152</v>
      </c>
      <c r="H15" s="138" t="s">
        <v>153</v>
      </c>
      <c r="I15" s="138" t="s">
        <v>154</v>
      </c>
      <c r="J15" s="138" t="s">
        <v>101</v>
      </c>
      <c r="K15" s="151" t="s">
        <v>118</v>
      </c>
      <c r="L15" s="110">
        <f>IF(Tabel_RIE[[#This Row],[E1]]&gt;0,VLOOKUP(Tabel_RIE[[#This Row],[E1]],Tabel_FK_E[],2,FALSE),"")</f>
        <v>3</v>
      </c>
      <c r="M15" s="151" t="s">
        <v>155</v>
      </c>
      <c r="N15" s="111">
        <f>IF(Tabel_RIE[[#This Row],[B1]]&gt;0,VLOOKUP(Tabel_RIE[[#This Row],[B1]],Tabel_FK_B[],2,FALSE),"")</f>
        <v>10</v>
      </c>
      <c r="O15" s="109" t="s">
        <v>156</v>
      </c>
      <c r="P15" s="111">
        <f>IF(Tabel_RIE[[#This Row],[W1]]&gt;0,VLOOKUP(Tabel_RIE[[#This Row],[W1]],Tabel_FK_W[],2,FALSE),"")</f>
        <v>1</v>
      </c>
      <c r="Q1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5" s="111">
        <f>IF(OR(Tabel_RIE[[#This Row],[E12]]="",Tabel_RIE[[#This Row],[B12]]="",Tabel_RIE[[#This Row],[W12]]=""),"",Tabel_RIE[[#This Row],[E12]]*Tabel_RIE[[#This Row],[B12]]*Tabel_RIE[[#This Row],[W12]])</f>
        <v>30</v>
      </c>
      <c r="S15" s="113" t="str">
        <f>IF(AND(Tabel_RIE[[#This Row],[E12]]="",Tabel_RIE[[#This Row],[R12]]=""),"",IF(AND(OR(Tabel_RIE[[#This Row],[E12]]="",Tabel_RIE[[#This Row],[E12]]&lt;15),OR(Tabel_RIE[[#This Row],[R12]]="",Tabel_RIE[[#This Row],[R12]]&lt;70)),"n.v.t.",IF(OR(Tabel_RIE[[#This Row],[E12]]&gt;=15,Tabel_RIE[[#This Row],[R12]]&gt;=70),"√","fout")))</f>
        <v>n.v.t.</v>
      </c>
      <c r="T15" s="155" t="s">
        <v>105</v>
      </c>
      <c r="U15" s="156" t="s">
        <v>157</v>
      </c>
      <c r="V15" s="115"/>
      <c r="W15" s="116"/>
      <c r="X15" s="117" t="str">
        <f t="shared" si="0"/>
        <v>Bronaanpak:
Collectieve maatregelen:
Individuele maatregelen:
PBM's:</v>
      </c>
      <c r="Y15" s="108"/>
      <c r="Z15" s="118"/>
      <c r="AA15" s="114"/>
      <c r="AB15" s="111" t="str">
        <f>IF(Tabel_RIE[[#This Row],[E2]]&gt;0,VLOOKUP(Tabel_RIE[[#This Row],[E2]],Tabel_FK_E[],2,FALSE),"")</f>
        <v/>
      </c>
      <c r="AC15" s="114"/>
      <c r="AD15" s="111" t="str">
        <f>IF(Tabel_RIE[[#This Row],[B2]]&gt;0,VLOOKUP(Tabel_RIE[[#This Row],[B2]],Tabel_FK_B[],2,FALSE),"")</f>
        <v/>
      </c>
      <c r="AE15" s="114"/>
      <c r="AF15" s="111" t="str">
        <f>IF(Tabel_RIE[[#This Row],[W2]]&gt;0,VLOOKUP(Tabel_RIE[[#This Row],[W2]],Tabel_FK_W[],2,FALSE),"")</f>
        <v/>
      </c>
      <c r="AG1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111"/>
      <c r="AI15" s="108"/>
      <c r="AJ15" s="116"/>
      <c r="AK15"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5" s="119" t="str">
        <f>IF(AND(Tabel_RIE[[#This Row],[R12]]&gt;=70,Tabel_RIE[[#This Row],[R22]]&lt;70),"Ja","Nee")</f>
        <v>Nee</v>
      </c>
      <c r="AM15" s="119">
        <f>IF(Tabel_RIE[[#This Row],[R22]]&lt;&gt;"",Tabel_RIE[[#This Row],[R22]],Tabel_RIE[[#This Row],[R12]])</f>
        <v>30</v>
      </c>
    </row>
    <row r="16" spans="2:39" ht="79.8" x14ac:dyDescent="0.2">
      <c r="B16" s="107">
        <v>10</v>
      </c>
      <c r="C16" s="138" t="s">
        <v>111</v>
      </c>
      <c r="D16" s="138" t="s">
        <v>95</v>
      </c>
      <c r="E16" s="138" t="s">
        <v>121</v>
      </c>
      <c r="F16" s="138" t="s">
        <v>151</v>
      </c>
      <c r="G16" s="138" t="s">
        <v>158</v>
      </c>
      <c r="H16" s="138" t="s">
        <v>159</v>
      </c>
      <c r="I16" s="138" t="s">
        <v>160</v>
      </c>
      <c r="J16" s="138" t="s">
        <v>161</v>
      </c>
      <c r="K16" s="151" t="s">
        <v>102</v>
      </c>
      <c r="L16" s="110">
        <f>IF(Tabel_RIE[[#This Row],[E1]]&gt;0,VLOOKUP(Tabel_RIE[[#This Row],[E1]],Tabel_FK_E[],2,FALSE),"")</f>
        <v>15</v>
      </c>
      <c r="M16" s="151" t="s">
        <v>132</v>
      </c>
      <c r="N16" s="111">
        <f>IF(Tabel_RIE[[#This Row],[B1]]&gt;0,VLOOKUP(Tabel_RIE[[#This Row],[B1]],Tabel_FK_B[],2,FALSE),"")</f>
        <v>3</v>
      </c>
      <c r="O16" s="109" t="s">
        <v>119</v>
      </c>
      <c r="P16" s="111">
        <f>IF(Tabel_RIE[[#This Row],[W1]]&gt;0,VLOOKUP(Tabel_RIE[[#This Row],[W1]],Tabel_FK_W[],2,FALSE),"")</f>
        <v>3</v>
      </c>
      <c r="Q1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6" s="111">
        <f>IF(OR(Tabel_RIE[[#This Row],[E12]]="",Tabel_RIE[[#This Row],[B12]]="",Tabel_RIE[[#This Row],[W12]]=""),"",Tabel_RIE[[#This Row],[E12]]*Tabel_RIE[[#This Row],[B12]]*Tabel_RIE[[#This Row],[W12]])</f>
        <v>135</v>
      </c>
      <c r="S16" s="113" t="str">
        <f>IF(AND(Tabel_RIE[[#This Row],[E12]]="",Tabel_RIE[[#This Row],[R12]]=""),"",IF(AND(OR(Tabel_RIE[[#This Row],[E12]]="",Tabel_RIE[[#This Row],[E12]]&lt;15),OR(Tabel_RIE[[#This Row],[R12]]="",Tabel_RIE[[#This Row],[R12]]&lt;70)),"n.v.t.",IF(OR(Tabel_RIE[[#This Row],[E12]]&gt;=15,Tabel_RIE[[#This Row],[R12]]&gt;=70),"√","fout")))</f>
        <v>√</v>
      </c>
      <c r="T16" s="155" t="s">
        <v>105</v>
      </c>
      <c r="U16" s="156" t="s">
        <v>162</v>
      </c>
      <c r="V16" s="115"/>
      <c r="W16" s="116"/>
      <c r="X16" s="117" t="str">
        <f t="shared" si="0"/>
        <v>Bronaanpak:
Collectieve maatregelen:
Individuele maatregelen:
PBM's:</v>
      </c>
      <c r="Y16" s="108"/>
      <c r="Z16" s="118"/>
      <c r="AA16" s="114"/>
      <c r="AB16" s="111" t="str">
        <f>IF(Tabel_RIE[[#This Row],[E2]]&gt;0,VLOOKUP(Tabel_RIE[[#This Row],[E2]],Tabel_FK_E[],2,FALSE),"")</f>
        <v/>
      </c>
      <c r="AC16" s="114"/>
      <c r="AD16" s="111" t="str">
        <f>IF(Tabel_RIE[[#This Row],[B2]]&gt;0,VLOOKUP(Tabel_RIE[[#This Row],[B2]],Tabel_FK_B[],2,FALSE),"")</f>
        <v/>
      </c>
      <c r="AE16" s="114"/>
      <c r="AF16" s="111" t="str">
        <f>IF(Tabel_RIE[[#This Row],[W2]]&gt;0,VLOOKUP(Tabel_RIE[[#This Row],[W2]],Tabel_FK_W[],2,FALSE),"")</f>
        <v/>
      </c>
      <c r="AG1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111"/>
      <c r="AI16" s="108"/>
      <c r="AJ16" s="116"/>
      <c r="AK16"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6" s="119" t="str">
        <f>IF(AND(Tabel_RIE[[#This Row],[R12]]&gt;=70,Tabel_RIE[[#This Row],[R22]]&lt;70),"Ja","Nee")</f>
        <v>Ja</v>
      </c>
      <c r="AM16" s="119">
        <f>IF(Tabel_RIE[[#This Row],[R22]]&lt;&gt;"",Tabel_RIE[[#This Row],[R22]],Tabel_RIE[[#This Row],[R12]])</f>
        <v>135</v>
      </c>
    </row>
    <row r="17" spans="2:39" ht="79.8" x14ac:dyDescent="0.2">
      <c r="B17" s="107">
        <v>11</v>
      </c>
      <c r="C17" s="138" t="s">
        <v>111</v>
      </c>
      <c r="D17" s="138" t="s">
        <v>95</v>
      </c>
      <c r="E17" s="138" t="s">
        <v>163</v>
      </c>
      <c r="F17" s="138" t="s">
        <v>151</v>
      </c>
      <c r="G17" s="138" t="s">
        <v>164</v>
      </c>
      <c r="H17" s="138" t="s">
        <v>165</v>
      </c>
      <c r="I17" s="138" t="s">
        <v>166</v>
      </c>
      <c r="J17" s="138" t="s">
        <v>101</v>
      </c>
      <c r="K17" s="151" t="s">
        <v>118</v>
      </c>
      <c r="L17" s="110">
        <f>IF(Tabel_RIE[[#This Row],[E1]]&gt;0,VLOOKUP(Tabel_RIE[[#This Row],[E1]],Tabel_FK_E[],2,FALSE),"")</f>
        <v>3</v>
      </c>
      <c r="M17" s="151" t="s">
        <v>132</v>
      </c>
      <c r="N17" s="111">
        <f>IF(Tabel_RIE[[#This Row],[B1]]&gt;0,VLOOKUP(Tabel_RIE[[#This Row],[B1]],Tabel_FK_B[],2,FALSE),"")</f>
        <v>3</v>
      </c>
      <c r="O17" s="109" t="s">
        <v>119</v>
      </c>
      <c r="P17" s="111">
        <f>IF(Tabel_RIE[[#This Row],[W1]]&gt;0,VLOOKUP(Tabel_RIE[[#This Row],[W1]],Tabel_FK_W[],2,FALSE),"")</f>
        <v>3</v>
      </c>
      <c r="Q1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111">
        <f>IF(OR(Tabel_RIE[[#This Row],[E12]]="",Tabel_RIE[[#This Row],[B12]]="",Tabel_RIE[[#This Row],[W12]]=""),"",Tabel_RIE[[#This Row],[E12]]*Tabel_RIE[[#This Row],[B12]]*Tabel_RIE[[#This Row],[W12]])</f>
        <v>27</v>
      </c>
      <c r="S17" s="113" t="str">
        <f>IF(AND(Tabel_RIE[[#This Row],[E12]]="",Tabel_RIE[[#This Row],[R12]]=""),"",IF(AND(OR(Tabel_RIE[[#This Row],[E12]]="",Tabel_RIE[[#This Row],[E12]]&lt;15),OR(Tabel_RIE[[#This Row],[R12]]="",Tabel_RIE[[#This Row],[R12]]&lt;70)),"n.v.t.",IF(OR(Tabel_RIE[[#This Row],[E12]]&gt;=15,Tabel_RIE[[#This Row],[R12]]&gt;=70),"√","fout")))</f>
        <v>n.v.t.</v>
      </c>
      <c r="T17" s="155" t="s">
        <v>105</v>
      </c>
      <c r="U17" s="156" t="s">
        <v>167</v>
      </c>
      <c r="V17" s="115"/>
      <c r="W17" s="116"/>
      <c r="X17" s="117" t="str">
        <f t="shared" si="0"/>
        <v>Bronaanpak:
Collectieve maatregelen:
Individuele maatregelen:
PBM's:</v>
      </c>
      <c r="Y17" s="108"/>
      <c r="Z17" s="118"/>
      <c r="AA17" s="114"/>
      <c r="AB17" s="111" t="str">
        <f>IF(Tabel_RIE[[#This Row],[E2]]&gt;0,VLOOKUP(Tabel_RIE[[#This Row],[E2]],Tabel_FK_E[],2,FALSE),"")</f>
        <v/>
      </c>
      <c r="AC17" s="114"/>
      <c r="AD17" s="111" t="str">
        <f>IF(Tabel_RIE[[#This Row],[B2]]&gt;0,VLOOKUP(Tabel_RIE[[#This Row],[B2]],Tabel_FK_B[],2,FALSE),"")</f>
        <v/>
      </c>
      <c r="AE17" s="114"/>
      <c r="AF17" s="111" t="str">
        <f>IF(Tabel_RIE[[#This Row],[W2]]&gt;0,VLOOKUP(Tabel_RIE[[#This Row],[W2]],Tabel_FK_W[],2,FALSE),"")</f>
        <v/>
      </c>
      <c r="AG1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111"/>
      <c r="AI17" s="108"/>
      <c r="AJ17" s="116"/>
      <c r="AK17"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7" s="119" t="str">
        <f>IF(AND(Tabel_RIE[[#This Row],[R12]]&gt;=70,Tabel_RIE[[#This Row],[R22]]&lt;70),"Ja","Nee")</f>
        <v>Nee</v>
      </c>
      <c r="AM17" s="119">
        <f>IF(Tabel_RIE[[#This Row],[R22]]&lt;&gt;"",Tabel_RIE[[#This Row],[R22]],Tabel_RIE[[#This Row],[R12]])</f>
        <v>27</v>
      </c>
    </row>
    <row r="18" spans="2:39" ht="91.2" x14ac:dyDescent="0.2">
      <c r="B18" s="107">
        <v>12</v>
      </c>
      <c r="C18" s="138" t="s">
        <v>111</v>
      </c>
      <c r="D18" s="138" t="s">
        <v>95</v>
      </c>
      <c r="E18" s="138" t="s">
        <v>168</v>
      </c>
      <c r="F18" s="138" t="s">
        <v>113</v>
      </c>
      <c r="G18" s="138" t="s">
        <v>114</v>
      </c>
      <c r="H18" s="138" t="s">
        <v>169</v>
      </c>
      <c r="I18" s="138" t="s">
        <v>170</v>
      </c>
      <c r="J18" s="138" t="s">
        <v>171</v>
      </c>
      <c r="K18" s="151" t="s">
        <v>102</v>
      </c>
      <c r="L18" s="110">
        <f>IF(Tabel_RIE[[#This Row],[E1]]&gt;0,VLOOKUP(Tabel_RIE[[#This Row],[E1]],Tabel_FK_E[],2,FALSE),"")</f>
        <v>15</v>
      </c>
      <c r="M18" s="151" t="s">
        <v>103</v>
      </c>
      <c r="N18" s="111">
        <f>IF(Tabel_RIE[[#This Row],[B1]]&gt;0,VLOOKUP(Tabel_RIE[[#This Row],[B1]],Tabel_FK_B[],2,FALSE),"")</f>
        <v>6</v>
      </c>
      <c r="O18" s="109" t="s">
        <v>172</v>
      </c>
      <c r="P18" s="111">
        <f>IF(Tabel_RIE[[#This Row],[W1]]&gt;0,VLOOKUP(Tabel_RIE[[#This Row],[W1]],Tabel_FK_W[],2,FALSE),"")</f>
        <v>0.5</v>
      </c>
      <c r="Q1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8" s="111">
        <f>IF(OR(Tabel_RIE[[#This Row],[E12]]="",Tabel_RIE[[#This Row],[B12]]="",Tabel_RIE[[#This Row],[W12]]=""),"",Tabel_RIE[[#This Row],[E12]]*Tabel_RIE[[#This Row],[B12]]*Tabel_RIE[[#This Row],[W12]])</f>
        <v>45</v>
      </c>
      <c r="S18" s="113" t="str">
        <f>IF(AND(Tabel_RIE[[#This Row],[E12]]="",Tabel_RIE[[#This Row],[R12]]=""),"",IF(AND(OR(Tabel_RIE[[#This Row],[E12]]="",Tabel_RIE[[#This Row],[E12]]&lt;15),OR(Tabel_RIE[[#This Row],[R12]]="",Tabel_RIE[[#This Row],[R12]]&lt;70)),"n.v.t.",IF(OR(Tabel_RIE[[#This Row],[E12]]&gt;=15,Tabel_RIE[[#This Row],[R12]]&gt;=70),"√","fout")))</f>
        <v>√</v>
      </c>
      <c r="T18" s="155" t="s">
        <v>105</v>
      </c>
      <c r="U18" s="156" t="s">
        <v>173</v>
      </c>
      <c r="V18" s="115"/>
      <c r="W18" s="116"/>
      <c r="X18" s="117" t="str">
        <f t="shared" si="0"/>
        <v>Bronaanpak:
Collectieve maatregelen:
Individuele maatregelen:
PBM's:</v>
      </c>
      <c r="Y18" s="108"/>
      <c r="Z18" s="118"/>
      <c r="AA18" s="114"/>
      <c r="AB18" s="111" t="str">
        <f>IF(Tabel_RIE[[#This Row],[E2]]&gt;0,VLOOKUP(Tabel_RIE[[#This Row],[E2]],Tabel_FK_E[],2,FALSE),"")</f>
        <v/>
      </c>
      <c r="AC18" s="114"/>
      <c r="AD18" s="111" t="str">
        <f>IF(Tabel_RIE[[#This Row],[B2]]&gt;0,VLOOKUP(Tabel_RIE[[#This Row],[B2]],Tabel_FK_B[],2,FALSE),"")</f>
        <v/>
      </c>
      <c r="AE18" s="114"/>
      <c r="AF18" s="111" t="str">
        <f>IF(Tabel_RIE[[#This Row],[W2]]&gt;0,VLOOKUP(Tabel_RIE[[#This Row],[W2]],Tabel_FK_W[],2,FALSE),"")</f>
        <v/>
      </c>
      <c r="AG1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111"/>
      <c r="AI18" s="108"/>
      <c r="AJ18" s="116"/>
      <c r="AK18"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8" s="119" t="str">
        <f>IF(AND(Tabel_RIE[[#This Row],[R12]]&gt;=70,Tabel_RIE[[#This Row],[R22]]&lt;70),"Ja","Nee")</f>
        <v>Nee</v>
      </c>
      <c r="AM18" s="119">
        <f>IF(Tabel_RIE[[#This Row],[R22]]&lt;&gt;"",Tabel_RIE[[#This Row],[R22]],Tabel_RIE[[#This Row],[R12]])</f>
        <v>45</v>
      </c>
    </row>
    <row r="19" spans="2:39" ht="136.80000000000001" x14ac:dyDescent="0.2">
      <c r="B19" s="107">
        <v>13</v>
      </c>
      <c r="C19" s="138" t="s">
        <v>111</v>
      </c>
      <c r="D19" s="138" t="s">
        <v>95</v>
      </c>
      <c r="E19" s="138" t="s">
        <v>174</v>
      </c>
      <c r="F19" s="138" t="s">
        <v>97</v>
      </c>
      <c r="G19" s="138" t="s">
        <v>175</v>
      </c>
      <c r="H19" s="138" t="s">
        <v>176</v>
      </c>
      <c r="I19" s="138" t="s">
        <v>177</v>
      </c>
      <c r="J19" s="138" t="s">
        <v>178</v>
      </c>
      <c r="K19" s="151" t="s">
        <v>102</v>
      </c>
      <c r="L19" s="110">
        <f>IF(Tabel_RIE[[#This Row],[E1]]&gt;0,VLOOKUP(Tabel_RIE[[#This Row],[E1]],Tabel_FK_E[],2,FALSE),"")</f>
        <v>15</v>
      </c>
      <c r="M19" s="151" t="s">
        <v>103</v>
      </c>
      <c r="N19" s="111">
        <f>IF(Tabel_RIE[[#This Row],[B1]]&gt;0,VLOOKUP(Tabel_RIE[[#This Row],[B1]],Tabel_FK_B[],2,FALSE),"")</f>
        <v>6</v>
      </c>
      <c r="O19" s="109" t="s">
        <v>119</v>
      </c>
      <c r="P19" s="111">
        <f>IF(Tabel_RIE[[#This Row],[W1]]&gt;0,VLOOKUP(Tabel_RIE[[#This Row],[W1]],Tabel_FK_W[],2,FALSE),"")</f>
        <v>3</v>
      </c>
      <c r="Q1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9" s="111">
        <f>IF(OR(Tabel_RIE[[#This Row],[E12]]="",Tabel_RIE[[#This Row],[B12]]="",Tabel_RIE[[#This Row],[W12]]=""),"",Tabel_RIE[[#This Row],[E12]]*Tabel_RIE[[#This Row],[B12]]*Tabel_RIE[[#This Row],[W12]])</f>
        <v>270</v>
      </c>
      <c r="S19" s="113" t="str">
        <f>IF(AND(Tabel_RIE[[#This Row],[E12]]="",Tabel_RIE[[#This Row],[R12]]=""),"",IF(AND(OR(Tabel_RIE[[#This Row],[E12]]="",Tabel_RIE[[#This Row],[E12]]&lt;15),OR(Tabel_RIE[[#This Row],[R12]]="",Tabel_RIE[[#This Row],[R12]]&lt;70)),"n.v.t.",IF(OR(Tabel_RIE[[#This Row],[E12]]&gt;=15,Tabel_RIE[[#This Row],[R12]]&gt;=70),"√","fout")))</f>
        <v>√</v>
      </c>
      <c r="T19" s="155" t="s">
        <v>105</v>
      </c>
      <c r="U19" s="156" t="s">
        <v>179</v>
      </c>
      <c r="V19" s="115"/>
      <c r="W19" s="116"/>
      <c r="X19" s="117" t="str">
        <f t="shared" si="0"/>
        <v>Bronaanpak:
Collectieve maatregelen:
Individuele maatregelen:
PBM's:</v>
      </c>
      <c r="Y19" s="108"/>
      <c r="Z19" s="118"/>
      <c r="AA19" s="114"/>
      <c r="AB19" s="111" t="str">
        <f>IF(Tabel_RIE[[#This Row],[E2]]&gt;0,VLOOKUP(Tabel_RIE[[#This Row],[E2]],Tabel_FK_E[],2,FALSE),"")</f>
        <v/>
      </c>
      <c r="AC19" s="114"/>
      <c r="AD19" s="111" t="str">
        <f>IF(Tabel_RIE[[#This Row],[B2]]&gt;0,VLOOKUP(Tabel_RIE[[#This Row],[B2]],Tabel_FK_B[],2,FALSE),"")</f>
        <v/>
      </c>
      <c r="AE19" s="114"/>
      <c r="AF19" s="111" t="str">
        <f>IF(Tabel_RIE[[#This Row],[W2]]&gt;0,VLOOKUP(Tabel_RIE[[#This Row],[W2]],Tabel_FK_W[],2,FALSE),"")</f>
        <v/>
      </c>
      <c r="AG1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111"/>
      <c r="AI19" s="108"/>
      <c r="AJ19" s="116"/>
      <c r="AK19"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9" s="119" t="str">
        <f>IF(AND(Tabel_RIE[[#This Row],[R12]]&gt;=70,Tabel_RIE[[#This Row],[R22]]&lt;70),"Ja","Nee")</f>
        <v>Ja</v>
      </c>
      <c r="AM19" s="119">
        <f>IF(Tabel_RIE[[#This Row],[R22]]&lt;&gt;"",Tabel_RIE[[#This Row],[R22]],Tabel_RIE[[#This Row],[R12]])</f>
        <v>270</v>
      </c>
    </row>
    <row r="20" spans="2:39" ht="79.8" x14ac:dyDescent="0.2">
      <c r="B20" s="107">
        <v>14</v>
      </c>
      <c r="C20" s="138" t="s">
        <v>111</v>
      </c>
      <c r="D20" s="138" t="s">
        <v>95</v>
      </c>
      <c r="E20" s="138" t="s">
        <v>180</v>
      </c>
      <c r="F20" s="138" t="s">
        <v>181</v>
      </c>
      <c r="G20" s="138" t="s">
        <v>182</v>
      </c>
      <c r="H20" s="138" t="s">
        <v>183</v>
      </c>
      <c r="I20" s="138" t="s">
        <v>184</v>
      </c>
      <c r="J20" s="138" t="s">
        <v>101</v>
      </c>
      <c r="K20" s="151" t="s">
        <v>185</v>
      </c>
      <c r="L20" s="110">
        <f>IF(Tabel_RIE[[#This Row],[E1]]&gt;0,VLOOKUP(Tabel_RIE[[#This Row],[E1]],Tabel_FK_E[],2,FALSE),"")</f>
        <v>7</v>
      </c>
      <c r="M20" s="151" t="s">
        <v>103</v>
      </c>
      <c r="N20" s="111">
        <f>IF(Tabel_RIE[[#This Row],[B1]]&gt;0,VLOOKUP(Tabel_RIE[[#This Row],[B1]],Tabel_FK_B[],2,FALSE),"")</f>
        <v>6</v>
      </c>
      <c r="O20" s="109" t="s">
        <v>104</v>
      </c>
      <c r="P20" s="111">
        <f>IF(Tabel_RIE[[#This Row],[W1]]&gt;0,VLOOKUP(Tabel_RIE[[#This Row],[W1]],Tabel_FK_W[],2,FALSE),"")</f>
        <v>6</v>
      </c>
      <c r="Q2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0" s="111">
        <f>IF(OR(Tabel_RIE[[#This Row],[E12]]="",Tabel_RIE[[#This Row],[B12]]="",Tabel_RIE[[#This Row],[W12]]=""),"",Tabel_RIE[[#This Row],[E12]]*Tabel_RIE[[#This Row],[B12]]*Tabel_RIE[[#This Row],[W12]])</f>
        <v>252</v>
      </c>
      <c r="S20" s="113" t="str">
        <f>IF(AND(Tabel_RIE[[#This Row],[E12]]="",Tabel_RIE[[#This Row],[R12]]=""),"",IF(AND(OR(Tabel_RIE[[#This Row],[E12]]="",Tabel_RIE[[#This Row],[E12]]&lt;15),OR(Tabel_RIE[[#This Row],[R12]]="",Tabel_RIE[[#This Row],[R12]]&lt;70)),"n.v.t.",IF(OR(Tabel_RIE[[#This Row],[E12]]&gt;=15,Tabel_RIE[[#This Row],[R12]]&gt;=70),"√","fout")))</f>
        <v>√</v>
      </c>
      <c r="T20" s="155" t="s">
        <v>105</v>
      </c>
      <c r="U20" s="156" t="s">
        <v>186</v>
      </c>
      <c r="V20" s="115"/>
      <c r="W20" s="116"/>
      <c r="X20" s="117" t="str">
        <f t="shared" si="0"/>
        <v>Bronaanpak:
Collectieve maatregelen:
Individuele maatregelen:
PBM's:</v>
      </c>
      <c r="Y20" s="108"/>
      <c r="Z20" s="118"/>
      <c r="AA20" s="114"/>
      <c r="AB20" s="111" t="str">
        <f>IF(Tabel_RIE[[#This Row],[E2]]&gt;0,VLOOKUP(Tabel_RIE[[#This Row],[E2]],Tabel_FK_E[],2,FALSE),"")</f>
        <v/>
      </c>
      <c r="AC20" s="114"/>
      <c r="AD20" s="111" t="str">
        <f>IF(Tabel_RIE[[#This Row],[B2]]&gt;0,VLOOKUP(Tabel_RIE[[#This Row],[B2]],Tabel_FK_B[],2,FALSE),"")</f>
        <v/>
      </c>
      <c r="AE20" s="114"/>
      <c r="AF20" s="111" t="str">
        <f>IF(Tabel_RIE[[#This Row],[W2]]&gt;0,VLOOKUP(Tabel_RIE[[#This Row],[W2]],Tabel_FK_W[],2,FALSE),"")</f>
        <v/>
      </c>
      <c r="AG2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111"/>
      <c r="AI20" s="108"/>
      <c r="AJ20" s="116"/>
      <c r="AK20"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0" s="119" t="str">
        <f>IF(AND(Tabel_RIE[[#This Row],[R12]]&gt;=70,Tabel_RIE[[#This Row],[R22]]&lt;70),"Ja","Nee")</f>
        <v>Ja</v>
      </c>
      <c r="AM20" s="119">
        <f>IF(Tabel_RIE[[#This Row],[R22]]&lt;&gt;"",Tabel_RIE[[#This Row],[R22]],Tabel_RIE[[#This Row],[R12]])</f>
        <v>252</v>
      </c>
    </row>
    <row r="21" spans="2:39" ht="79.8" x14ac:dyDescent="0.2">
      <c r="B21" s="107">
        <v>15</v>
      </c>
      <c r="C21" s="138" t="s">
        <v>111</v>
      </c>
      <c r="D21" s="138" t="s">
        <v>187</v>
      </c>
      <c r="E21" s="138" t="s">
        <v>188</v>
      </c>
      <c r="F21" s="138" t="s">
        <v>121</v>
      </c>
      <c r="G21" s="138" t="s">
        <v>189</v>
      </c>
      <c r="H21" s="138" t="s">
        <v>190</v>
      </c>
      <c r="I21" s="138" t="s">
        <v>191</v>
      </c>
      <c r="J21" s="138" t="s">
        <v>178</v>
      </c>
      <c r="K21" s="151" t="s">
        <v>118</v>
      </c>
      <c r="L21" s="110">
        <f>IF(Tabel_RIE[[#This Row],[E1]]&gt;0,VLOOKUP(Tabel_RIE[[#This Row],[E1]],Tabel_FK_E[],2,FALSE),"")</f>
        <v>3</v>
      </c>
      <c r="M21" s="151" t="s">
        <v>103</v>
      </c>
      <c r="N21" s="111">
        <f>IF(Tabel_RIE[[#This Row],[B1]]&gt;0,VLOOKUP(Tabel_RIE[[#This Row],[B1]],Tabel_FK_B[],2,FALSE),"")</f>
        <v>6</v>
      </c>
      <c r="O21" s="109" t="s">
        <v>104</v>
      </c>
      <c r="P21" s="111">
        <f>IF(Tabel_RIE[[#This Row],[W1]]&gt;0,VLOOKUP(Tabel_RIE[[#This Row],[W1]],Tabel_FK_W[],2,FALSE),"")</f>
        <v>6</v>
      </c>
      <c r="Q2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1" s="111">
        <f>IF(OR(Tabel_RIE[[#This Row],[E12]]="",Tabel_RIE[[#This Row],[B12]]="",Tabel_RIE[[#This Row],[W12]]=""),"",Tabel_RIE[[#This Row],[E12]]*Tabel_RIE[[#This Row],[B12]]*Tabel_RIE[[#This Row],[W12]])</f>
        <v>108</v>
      </c>
      <c r="S21" s="113" t="str">
        <f>IF(AND(Tabel_RIE[[#This Row],[E12]]="",Tabel_RIE[[#This Row],[R12]]=""),"",IF(AND(OR(Tabel_RIE[[#This Row],[E12]]="",Tabel_RIE[[#This Row],[E12]]&lt;15),OR(Tabel_RIE[[#This Row],[R12]]="",Tabel_RIE[[#This Row],[R12]]&lt;70)),"n.v.t.",IF(OR(Tabel_RIE[[#This Row],[E12]]&gt;=15,Tabel_RIE[[#This Row],[R12]]&gt;=70),"√","fout")))</f>
        <v>√</v>
      </c>
      <c r="T21" s="155" t="s">
        <v>105</v>
      </c>
      <c r="U21" s="138" t="s">
        <v>192</v>
      </c>
      <c r="V21" s="115"/>
      <c r="W21" s="116"/>
      <c r="X21" s="117" t="str">
        <f t="shared" si="0"/>
        <v>Bronaanpak:
Collectieve maatregelen:
Individuele maatregelen:
PBM's:</v>
      </c>
      <c r="Y21" s="108"/>
      <c r="Z21" s="118"/>
      <c r="AA21" s="114"/>
      <c r="AB21" s="111" t="str">
        <f>IF(Tabel_RIE[[#This Row],[E2]]&gt;0,VLOOKUP(Tabel_RIE[[#This Row],[E2]],Tabel_FK_E[],2,FALSE),"")</f>
        <v/>
      </c>
      <c r="AC21" s="114"/>
      <c r="AD21" s="111" t="str">
        <f>IF(Tabel_RIE[[#This Row],[B2]]&gt;0,VLOOKUP(Tabel_RIE[[#This Row],[B2]],Tabel_FK_B[],2,FALSE),"")</f>
        <v/>
      </c>
      <c r="AE21" s="114"/>
      <c r="AF21" s="111" t="str">
        <f>IF(Tabel_RIE[[#This Row],[W2]]&gt;0,VLOOKUP(Tabel_RIE[[#This Row],[W2]],Tabel_FK_W[],2,FALSE),"")</f>
        <v/>
      </c>
      <c r="AG2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111"/>
      <c r="AI21" s="108"/>
      <c r="AJ21" s="116"/>
      <c r="AK21"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1" s="119" t="str">
        <f>IF(AND(Tabel_RIE[[#This Row],[R12]]&gt;=70,Tabel_RIE[[#This Row],[R22]]&lt;70),"Ja","Nee")</f>
        <v>Ja</v>
      </c>
      <c r="AM21" s="119">
        <f>IF(Tabel_RIE[[#This Row],[R22]]&lt;&gt;"",Tabel_RIE[[#This Row],[R22]],Tabel_RIE[[#This Row],[R12]])</f>
        <v>108</v>
      </c>
    </row>
    <row r="22" spans="2:39" ht="79.8" x14ac:dyDescent="0.2">
      <c r="B22" s="107">
        <v>16</v>
      </c>
      <c r="C22" s="138" t="s">
        <v>111</v>
      </c>
      <c r="D22" s="138" t="s">
        <v>193</v>
      </c>
      <c r="E22" s="138" t="s">
        <v>194</v>
      </c>
      <c r="F22" s="138" t="s">
        <v>97</v>
      </c>
      <c r="G22" s="138" t="s">
        <v>195</v>
      </c>
      <c r="H22" s="138" t="s">
        <v>196</v>
      </c>
      <c r="I22" s="138" t="s">
        <v>197</v>
      </c>
      <c r="J22" s="138" t="s">
        <v>198</v>
      </c>
      <c r="K22" s="151" t="s">
        <v>185</v>
      </c>
      <c r="L22" s="110">
        <f>IF(Tabel_RIE[[#This Row],[E1]]&gt;0,VLOOKUP(Tabel_RIE[[#This Row],[E1]],Tabel_FK_E[],2,FALSE),"")</f>
        <v>7</v>
      </c>
      <c r="M22" s="151" t="s">
        <v>103</v>
      </c>
      <c r="N22" s="111">
        <f>IF(Tabel_RIE[[#This Row],[B1]]&gt;0,VLOOKUP(Tabel_RIE[[#This Row],[B1]],Tabel_FK_B[],2,FALSE),"")</f>
        <v>6</v>
      </c>
      <c r="O22" s="109" t="s">
        <v>119</v>
      </c>
      <c r="P22" s="111">
        <f>IF(Tabel_RIE[[#This Row],[W1]]&gt;0,VLOOKUP(Tabel_RIE[[#This Row],[W1]],Tabel_FK_W[],2,FALSE),"")</f>
        <v>3</v>
      </c>
      <c r="Q2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2" s="111">
        <f>IF(OR(Tabel_RIE[[#This Row],[E12]]="",Tabel_RIE[[#This Row],[B12]]="",Tabel_RIE[[#This Row],[W12]]=""),"",Tabel_RIE[[#This Row],[E12]]*Tabel_RIE[[#This Row],[B12]]*Tabel_RIE[[#This Row],[W12]])</f>
        <v>126</v>
      </c>
      <c r="S22" s="113" t="str">
        <f>IF(AND(Tabel_RIE[[#This Row],[E12]]="",Tabel_RIE[[#This Row],[R12]]=""),"",IF(AND(OR(Tabel_RIE[[#This Row],[E12]]="",Tabel_RIE[[#This Row],[E12]]&lt;15),OR(Tabel_RIE[[#This Row],[R12]]="",Tabel_RIE[[#This Row],[R12]]&lt;70)),"n.v.t.",IF(OR(Tabel_RIE[[#This Row],[E12]]&gt;=15,Tabel_RIE[[#This Row],[R12]]&gt;=70),"√","fout")))</f>
        <v>√</v>
      </c>
      <c r="T22" s="155" t="s">
        <v>105</v>
      </c>
      <c r="U22" s="156" t="s">
        <v>199</v>
      </c>
      <c r="V22" s="115"/>
      <c r="W22" s="116"/>
      <c r="X22" s="117" t="str">
        <f t="shared" si="0"/>
        <v>Bronaanpak:
Collectieve maatregelen:
Individuele maatregelen:
PBM's:</v>
      </c>
      <c r="Y22" s="108"/>
      <c r="Z22" s="118"/>
      <c r="AA22" s="114"/>
      <c r="AB22" s="111" t="str">
        <f>IF(Tabel_RIE[[#This Row],[E2]]&gt;0,VLOOKUP(Tabel_RIE[[#This Row],[E2]],Tabel_FK_E[],2,FALSE),"")</f>
        <v/>
      </c>
      <c r="AC22" s="114"/>
      <c r="AD22" s="111" t="str">
        <f>IF(Tabel_RIE[[#This Row],[B2]]&gt;0,VLOOKUP(Tabel_RIE[[#This Row],[B2]],Tabel_FK_B[],2,FALSE),"")</f>
        <v/>
      </c>
      <c r="AE22" s="114"/>
      <c r="AF22" s="111" t="str">
        <f>IF(Tabel_RIE[[#This Row],[W2]]&gt;0,VLOOKUP(Tabel_RIE[[#This Row],[W2]],Tabel_FK_W[],2,FALSE),"")</f>
        <v/>
      </c>
      <c r="AG2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111"/>
      <c r="AI22" s="108"/>
      <c r="AJ22" s="116"/>
      <c r="AK22"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2" s="119" t="str">
        <f>IF(AND(Tabel_RIE[[#This Row],[R12]]&gt;=70,Tabel_RIE[[#This Row],[R22]]&lt;70),"Ja","Nee")</f>
        <v>Ja</v>
      </c>
      <c r="AM22" s="119">
        <f>IF(Tabel_RIE[[#This Row],[R22]]&lt;&gt;"",Tabel_RIE[[#This Row],[R22]],Tabel_RIE[[#This Row],[R12]])</f>
        <v>126</v>
      </c>
    </row>
    <row r="23" spans="2:39" ht="114" x14ac:dyDescent="0.2">
      <c r="B23" s="107">
        <v>17</v>
      </c>
      <c r="C23" s="138" t="s">
        <v>111</v>
      </c>
      <c r="D23" s="138" t="s">
        <v>200</v>
      </c>
      <c r="E23" s="138" t="s">
        <v>201</v>
      </c>
      <c r="F23" s="138" t="s">
        <v>113</v>
      </c>
      <c r="G23" s="161" t="s">
        <v>202</v>
      </c>
      <c r="H23" s="161" t="s">
        <v>203</v>
      </c>
      <c r="I23" s="138" t="s">
        <v>204</v>
      </c>
      <c r="J23" s="161" t="s">
        <v>205</v>
      </c>
      <c r="K23" s="151" t="s">
        <v>118</v>
      </c>
      <c r="L23" s="110">
        <f>IF(Tabel_RIE[[#This Row],[E1]]&gt;0,VLOOKUP(Tabel_RIE[[#This Row],[E1]],Tabel_FK_E[],2,FALSE),"")</f>
        <v>3</v>
      </c>
      <c r="M23" s="151" t="s">
        <v>103</v>
      </c>
      <c r="N23" s="111">
        <f>IF(Tabel_RIE[[#This Row],[B1]]&gt;0,VLOOKUP(Tabel_RIE[[#This Row],[B1]],Tabel_FK_B[],2,FALSE),"")</f>
        <v>6</v>
      </c>
      <c r="O23" s="109" t="s">
        <v>119</v>
      </c>
      <c r="P23" s="111">
        <f>IF(Tabel_RIE[[#This Row],[W1]]&gt;0,VLOOKUP(Tabel_RIE[[#This Row],[W1]],Tabel_FK_W[],2,FALSE),"")</f>
        <v>3</v>
      </c>
      <c r="Q2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3" s="111">
        <f>IF(OR(Tabel_RIE[[#This Row],[E12]]="",Tabel_RIE[[#This Row],[B12]]="",Tabel_RIE[[#This Row],[W12]]=""),"",Tabel_RIE[[#This Row],[E12]]*Tabel_RIE[[#This Row],[B12]]*Tabel_RIE[[#This Row],[W12]])</f>
        <v>54</v>
      </c>
      <c r="S23" s="113" t="str">
        <f>IF(AND(Tabel_RIE[[#This Row],[E12]]="",Tabel_RIE[[#This Row],[R12]]=""),"",IF(AND(OR(Tabel_RIE[[#This Row],[E12]]="",Tabel_RIE[[#This Row],[E12]]&lt;15),OR(Tabel_RIE[[#This Row],[R12]]="",Tabel_RIE[[#This Row],[R12]]&lt;70)),"n.v.t.",IF(OR(Tabel_RIE[[#This Row],[E12]]&gt;=15,Tabel_RIE[[#This Row],[R12]]&gt;=70),"√","fout")))</f>
        <v>n.v.t.</v>
      </c>
      <c r="T23" s="155" t="s">
        <v>105</v>
      </c>
      <c r="U23" s="156" t="s">
        <v>206</v>
      </c>
      <c r="V23" s="115"/>
      <c r="W23" s="116"/>
      <c r="X23" s="117" t="str">
        <f t="shared" si="0"/>
        <v>Bronaanpak:
Collectieve maatregelen:
Individuele maatregelen:
PBM's:</v>
      </c>
      <c r="Y23" s="108"/>
      <c r="Z23" s="118"/>
      <c r="AA23" s="114"/>
      <c r="AB23" s="111" t="str">
        <f>IF(Tabel_RIE[[#This Row],[E2]]&gt;0,VLOOKUP(Tabel_RIE[[#This Row],[E2]],Tabel_FK_E[],2,FALSE),"")</f>
        <v/>
      </c>
      <c r="AC23" s="114"/>
      <c r="AD23" s="111" t="str">
        <f>IF(Tabel_RIE[[#This Row],[B2]]&gt;0,VLOOKUP(Tabel_RIE[[#This Row],[B2]],Tabel_FK_B[],2,FALSE),"")</f>
        <v/>
      </c>
      <c r="AE23" s="114"/>
      <c r="AF23" s="111" t="str">
        <f>IF(Tabel_RIE[[#This Row],[W2]]&gt;0,VLOOKUP(Tabel_RIE[[#This Row],[W2]],Tabel_FK_W[],2,FALSE),"")</f>
        <v/>
      </c>
      <c r="AG2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111"/>
      <c r="AI23" s="108"/>
      <c r="AJ23" s="116"/>
      <c r="AK23"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3" s="119" t="str">
        <f>IF(AND(Tabel_RIE[[#This Row],[R12]]&gt;=70,Tabel_RIE[[#This Row],[R22]]&lt;70),"Ja","Nee")</f>
        <v>Nee</v>
      </c>
      <c r="AM23" s="119">
        <f>IF(Tabel_RIE[[#This Row],[R22]]&lt;&gt;"",Tabel_RIE[[#This Row],[R22]],Tabel_RIE[[#This Row],[R12]])</f>
        <v>54</v>
      </c>
    </row>
    <row r="24" spans="2:39" ht="79.8" x14ac:dyDescent="0.2">
      <c r="B24" s="107">
        <v>18</v>
      </c>
      <c r="C24" s="138" t="s">
        <v>111</v>
      </c>
      <c r="D24" s="138" t="s">
        <v>207</v>
      </c>
      <c r="E24" s="138" t="s">
        <v>151</v>
      </c>
      <c r="F24" s="138" t="s">
        <v>97</v>
      </c>
      <c r="G24" s="138" t="s">
        <v>208</v>
      </c>
      <c r="H24" s="138" t="s">
        <v>209</v>
      </c>
      <c r="I24" s="138" t="s">
        <v>210</v>
      </c>
      <c r="J24" s="138" t="s">
        <v>178</v>
      </c>
      <c r="K24" s="151" t="s">
        <v>118</v>
      </c>
      <c r="L24" s="110">
        <f>IF(Tabel_RIE[[#This Row],[E1]]&gt;0,VLOOKUP(Tabel_RIE[[#This Row],[E1]],Tabel_FK_E[],2,FALSE),"")</f>
        <v>3</v>
      </c>
      <c r="M24" s="151" t="s">
        <v>103</v>
      </c>
      <c r="N24" s="111">
        <f>IF(Tabel_RIE[[#This Row],[B1]]&gt;0,VLOOKUP(Tabel_RIE[[#This Row],[B1]],Tabel_FK_B[],2,FALSE),"")</f>
        <v>6</v>
      </c>
      <c r="O24" s="109" t="s">
        <v>156</v>
      </c>
      <c r="P24" s="111">
        <f>IF(Tabel_RIE[[#This Row],[W1]]&gt;0,VLOOKUP(Tabel_RIE[[#This Row],[W1]],Tabel_FK_W[],2,FALSE),"")</f>
        <v>1</v>
      </c>
      <c r="Q2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4" s="111">
        <f>IF(OR(Tabel_RIE[[#This Row],[E12]]="",Tabel_RIE[[#This Row],[B12]]="",Tabel_RIE[[#This Row],[W12]]=""),"",Tabel_RIE[[#This Row],[E12]]*Tabel_RIE[[#This Row],[B12]]*Tabel_RIE[[#This Row],[W12]])</f>
        <v>18</v>
      </c>
      <c r="S24" s="113" t="str">
        <f>IF(AND(Tabel_RIE[[#This Row],[E12]]="",Tabel_RIE[[#This Row],[R12]]=""),"",IF(AND(OR(Tabel_RIE[[#This Row],[E12]]="",Tabel_RIE[[#This Row],[E12]]&lt;15),OR(Tabel_RIE[[#This Row],[R12]]="",Tabel_RIE[[#This Row],[R12]]&lt;70)),"n.v.t.",IF(OR(Tabel_RIE[[#This Row],[E12]]&gt;=15,Tabel_RIE[[#This Row],[R12]]&gt;=70),"√","fout")))</f>
        <v>n.v.t.</v>
      </c>
      <c r="T24" s="155" t="s">
        <v>105</v>
      </c>
      <c r="U24" s="156" t="s">
        <v>211</v>
      </c>
      <c r="V24" s="115"/>
      <c r="W24" s="116"/>
      <c r="X24" s="117" t="str">
        <f t="shared" si="0"/>
        <v>Bronaanpak:
Collectieve maatregelen:
Individuele maatregelen:
PBM's:</v>
      </c>
      <c r="Y24" s="108"/>
      <c r="Z24" s="118"/>
      <c r="AA24" s="114"/>
      <c r="AB24" s="111" t="str">
        <f>IF(Tabel_RIE[[#This Row],[E2]]&gt;0,VLOOKUP(Tabel_RIE[[#This Row],[E2]],Tabel_FK_E[],2,FALSE),"")</f>
        <v/>
      </c>
      <c r="AC24" s="114"/>
      <c r="AD24" s="111" t="str">
        <f>IF(Tabel_RIE[[#This Row],[B2]]&gt;0,VLOOKUP(Tabel_RIE[[#This Row],[B2]],Tabel_FK_B[],2,FALSE),"")</f>
        <v/>
      </c>
      <c r="AE24" s="114"/>
      <c r="AF24" s="111" t="str">
        <f>IF(Tabel_RIE[[#This Row],[W2]]&gt;0,VLOOKUP(Tabel_RIE[[#This Row],[W2]],Tabel_FK_W[],2,FALSE),"")</f>
        <v/>
      </c>
      <c r="AG2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111"/>
      <c r="AI24" s="108"/>
      <c r="AJ24" s="116"/>
      <c r="AK24"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4" s="119" t="str">
        <f>IF(AND(Tabel_RIE[[#This Row],[R12]]&gt;=70,Tabel_RIE[[#This Row],[R22]]&lt;70),"Ja","Nee")</f>
        <v>Nee</v>
      </c>
      <c r="AM24" s="119">
        <f>IF(Tabel_RIE[[#This Row],[R22]]&lt;&gt;"",Tabel_RIE[[#This Row],[R22]],Tabel_RIE[[#This Row],[R12]])</f>
        <v>18</v>
      </c>
    </row>
    <row r="25" spans="2:39" ht="79.8" x14ac:dyDescent="0.2">
      <c r="B25" s="107">
        <v>19</v>
      </c>
      <c r="C25" s="138" t="s">
        <v>111</v>
      </c>
      <c r="D25" s="138" t="s">
        <v>212</v>
      </c>
      <c r="E25" s="138" t="s">
        <v>213</v>
      </c>
      <c r="F25" s="138" t="s">
        <v>214</v>
      </c>
      <c r="G25" s="138" t="s">
        <v>215</v>
      </c>
      <c r="H25" s="138" t="s">
        <v>216</v>
      </c>
      <c r="I25" s="138" t="s">
        <v>217</v>
      </c>
      <c r="J25" s="138" t="s">
        <v>101</v>
      </c>
      <c r="K25" s="151" t="s">
        <v>118</v>
      </c>
      <c r="L25" s="110">
        <f>IF(Tabel_RIE[[#This Row],[E1]]&gt;0,VLOOKUP(Tabel_RIE[[#This Row],[E1]],Tabel_FK_E[],2,FALSE),"")</f>
        <v>3</v>
      </c>
      <c r="M25" s="151" t="s">
        <v>218</v>
      </c>
      <c r="N25" s="111">
        <f>IF(Tabel_RIE[[#This Row],[B1]]&gt;0,VLOOKUP(Tabel_RIE[[#This Row],[B1]],Tabel_FK_B[],2,FALSE),"")</f>
        <v>2</v>
      </c>
      <c r="O25" s="109" t="s">
        <v>172</v>
      </c>
      <c r="P25" s="111">
        <f>IF(Tabel_RIE[[#This Row],[W1]]&gt;0,VLOOKUP(Tabel_RIE[[#This Row],[W1]],Tabel_FK_W[],2,FALSE),"")</f>
        <v>0.5</v>
      </c>
      <c r="Q2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5" s="111">
        <f>IF(OR(Tabel_RIE[[#This Row],[E12]]="",Tabel_RIE[[#This Row],[B12]]="",Tabel_RIE[[#This Row],[W12]]=""),"",Tabel_RIE[[#This Row],[E12]]*Tabel_RIE[[#This Row],[B12]]*Tabel_RIE[[#This Row],[W12]])</f>
        <v>3</v>
      </c>
      <c r="S25" s="113" t="str">
        <f>IF(AND(Tabel_RIE[[#This Row],[E12]]="",Tabel_RIE[[#This Row],[R12]]=""),"",IF(AND(OR(Tabel_RIE[[#This Row],[E12]]="",Tabel_RIE[[#This Row],[E12]]&lt;15),OR(Tabel_RIE[[#This Row],[R12]]="",Tabel_RIE[[#This Row],[R12]]&lt;70)),"n.v.t.",IF(OR(Tabel_RIE[[#This Row],[E12]]&gt;=15,Tabel_RIE[[#This Row],[R12]]&gt;=70),"√","fout")))</f>
        <v>n.v.t.</v>
      </c>
      <c r="T25" s="155" t="s">
        <v>105</v>
      </c>
      <c r="U25" s="156" t="s">
        <v>219</v>
      </c>
      <c r="V25" s="115"/>
      <c r="W25" s="116"/>
      <c r="X25" s="117" t="str">
        <f t="shared" si="0"/>
        <v>Bronaanpak:
Collectieve maatregelen:
Individuele maatregelen:
PBM's:</v>
      </c>
      <c r="Y25" s="108"/>
      <c r="Z25" s="118"/>
      <c r="AA25" s="114"/>
      <c r="AB25" s="111" t="str">
        <f>IF(Tabel_RIE[[#This Row],[E2]]&gt;0,VLOOKUP(Tabel_RIE[[#This Row],[E2]],Tabel_FK_E[],2,FALSE),"")</f>
        <v/>
      </c>
      <c r="AC25" s="114"/>
      <c r="AD25" s="111" t="str">
        <f>IF(Tabel_RIE[[#This Row],[B2]]&gt;0,VLOOKUP(Tabel_RIE[[#This Row],[B2]],Tabel_FK_B[],2,FALSE),"")</f>
        <v/>
      </c>
      <c r="AE25" s="114"/>
      <c r="AF25" s="111" t="str">
        <f>IF(Tabel_RIE[[#This Row],[W2]]&gt;0,VLOOKUP(Tabel_RIE[[#This Row],[W2]],Tabel_FK_W[],2,FALSE),"")</f>
        <v/>
      </c>
      <c r="AG2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111"/>
      <c r="AI25" s="108"/>
      <c r="AJ25" s="116"/>
      <c r="AK25"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5" s="119" t="str">
        <f>IF(AND(Tabel_RIE[[#This Row],[R12]]&gt;=70,Tabel_RIE[[#This Row],[R22]]&lt;70),"Ja","Nee")</f>
        <v>Nee</v>
      </c>
      <c r="AM25" s="119">
        <f>IF(Tabel_RIE[[#This Row],[R22]]&lt;&gt;"",Tabel_RIE[[#This Row],[R22]],Tabel_RIE[[#This Row],[R12]])</f>
        <v>3</v>
      </c>
    </row>
    <row r="26" spans="2:39" ht="79.8" x14ac:dyDescent="0.2">
      <c r="B26" s="107">
        <v>20</v>
      </c>
      <c r="C26" s="138" t="s">
        <v>111</v>
      </c>
      <c r="D26" s="138" t="s">
        <v>212</v>
      </c>
      <c r="E26" s="138" t="s">
        <v>220</v>
      </c>
      <c r="F26" s="138" t="s">
        <v>151</v>
      </c>
      <c r="G26" s="138" t="s">
        <v>221</v>
      </c>
      <c r="H26" s="138" t="s">
        <v>222</v>
      </c>
      <c r="I26" s="138" t="s">
        <v>223</v>
      </c>
      <c r="J26" s="138" t="s">
        <v>101</v>
      </c>
      <c r="K26" s="151" t="s">
        <v>118</v>
      </c>
      <c r="L26" s="110">
        <f>IF(Tabel_RIE[[#This Row],[E1]]&gt;0,VLOOKUP(Tabel_RIE[[#This Row],[E1]],Tabel_FK_E[],2,FALSE),"")</f>
        <v>3</v>
      </c>
      <c r="M26" s="151" t="s">
        <v>103</v>
      </c>
      <c r="N26" s="111">
        <f>IF(Tabel_RIE[[#This Row],[B1]]&gt;0,VLOOKUP(Tabel_RIE[[#This Row],[B1]],Tabel_FK_B[],2,FALSE),"")</f>
        <v>6</v>
      </c>
      <c r="O26" s="109" t="s">
        <v>119</v>
      </c>
      <c r="P26" s="111">
        <f>IF(Tabel_RIE[[#This Row],[W1]]&gt;0,VLOOKUP(Tabel_RIE[[#This Row],[W1]],Tabel_FK_W[],2,FALSE),"")</f>
        <v>3</v>
      </c>
      <c r="Q2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6" s="111">
        <f>IF(OR(Tabel_RIE[[#This Row],[E12]]="",Tabel_RIE[[#This Row],[B12]]="",Tabel_RIE[[#This Row],[W12]]=""),"",Tabel_RIE[[#This Row],[E12]]*Tabel_RIE[[#This Row],[B12]]*Tabel_RIE[[#This Row],[W12]])</f>
        <v>54</v>
      </c>
      <c r="S26" s="113" t="str">
        <f>IF(AND(Tabel_RIE[[#This Row],[E12]]="",Tabel_RIE[[#This Row],[R12]]=""),"",IF(AND(OR(Tabel_RIE[[#This Row],[E12]]="",Tabel_RIE[[#This Row],[E12]]&lt;15),OR(Tabel_RIE[[#This Row],[R12]]="",Tabel_RIE[[#This Row],[R12]]&lt;70)),"n.v.t.",IF(OR(Tabel_RIE[[#This Row],[E12]]&gt;=15,Tabel_RIE[[#This Row],[R12]]&gt;=70),"√","fout")))</f>
        <v>n.v.t.</v>
      </c>
      <c r="T26" s="155" t="s">
        <v>105</v>
      </c>
      <c r="U26" s="156" t="s">
        <v>224</v>
      </c>
      <c r="V26" s="115"/>
      <c r="W26" s="116"/>
      <c r="X26" s="117" t="str">
        <f t="shared" si="0"/>
        <v>Bronaanpak:
Collectieve maatregelen:
Individuele maatregelen:
PBM's:</v>
      </c>
      <c r="Y26" s="108"/>
      <c r="Z26" s="118"/>
      <c r="AA26" s="114"/>
      <c r="AB26" s="111" t="str">
        <f>IF(Tabel_RIE[[#This Row],[E2]]&gt;0,VLOOKUP(Tabel_RIE[[#This Row],[E2]],Tabel_FK_E[],2,FALSE),"")</f>
        <v/>
      </c>
      <c r="AC26" s="114"/>
      <c r="AD26" s="111" t="str">
        <f>IF(Tabel_RIE[[#This Row],[B2]]&gt;0,VLOOKUP(Tabel_RIE[[#This Row],[B2]],Tabel_FK_B[],2,FALSE),"")</f>
        <v/>
      </c>
      <c r="AE26" s="114"/>
      <c r="AF26" s="111" t="str">
        <f>IF(Tabel_RIE[[#This Row],[W2]]&gt;0,VLOOKUP(Tabel_RIE[[#This Row],[W2]],Tabel_FK_W[],2,FALSE),"")</f>
        <v/>
      </c>
      <c r="AG2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111"/>
      <c r="AI26" s="108"/>
      <c r="AJ26" s="116"/>
      <c r="AK26"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6" s="119" t="str">
        <f>IF(AND(Tabel_RIE[[#This Row],[R12]]&gt;=70,Tabel_RIE[[#This Row],[R22]]&lt;70),"Ja","Nee")</f>
        <v>Nee</v>
      </c>
      <c r="AM26" s="119">
        <f>IF(Tabel_RIE[[#This Row],[R22]]&lt;&gt;"",Tabel_RIE[[#This Row],[R22]],Tabel_RIE[[#This Row],[R12]])</f>
        <v>54</v>
      </c>
    </row>
    <row r="27" spans="2:39" ht="79.8" x14ac:dyDescent="0.2">
      <c r="B27" s="107">
        <v>21</v>
      </c>
      <c r="C27" s="138" t="s">
        <v>111</v>
      </c>
      <c r="D27" s="138" t="s">
        <v>225</v>
      </c>
      <c r="E27" s="138" t="s">
        <v>226</v>
      </c>
      <c r="F27" s="138" t="s">
        <v>113</v>
      </c>
      <c r="G27" s="138" t="s">
        <v>98</v>
      </c>
      <c r="H27" s="138" t="s">
        <v>227</v>
      </c>
      <c r="I27" s="138" t="s">
        <v>228</v>
      </c>
      <c r="J27" s="138" t="s">
        <v>229</v>
      </c>
      <c r="K27" s="151" t="s">
        <v>185</v>
      </c>
      <c r="L27" s="110">
        <f>IF(Tabel_RIE[[#This Row],[E1]]&gt;0,VLOOKUP(Tabel_RIE[[#This Row],[E1]],Tabel_FK_E[],2,FALSE),"")</f>
        <v>7</v>
      </c>
      <c r="M27" s="151" t="s">
        <v>103</v>
      </c>
      <c r="N27" s="111">
        <f>IF(Tabel_RIE[[#This Row],[B1]]&gt;0,VLOOKUP(Tabel_RIE[[#This Row],[B1]],Tabel_FK_B[],2,FALSE),"")</f>
        <v>6</v>
      </c>
      <c r="O27" s="109" t="s">
        <v>156</v>
      </c>
      <c r="P27" s="111">
        <f>IF(Tabel_RIE[[#This Row],[W1]]&gt;0,VLOOKUP(Tabel_RIE[[#This Row],[W1]],Tabel_FK_W[],2,FALSE),"")</f>
        <v>1</v>
      </c>
      <c r="Q2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7" s="111">
        <f>IF(OR(Tabel_RIE[[#This Row],[E12]]="",Tabel_RIE[[#This Row],[B12]]="",Tabel_RIE[[#This Row],[W12]]=""),"",Tabel_RIE[[#This Row],[E12]]*Tabel_RIE[[#This Row],[B12]]*Tabel_RIE[[#This Row],[W12]])</f>
        <v>42</v>
      </c>
      <c r="S27" s="113" t="str">
        <f>IF(AND(Tabel_RIE[[#This Row],[E12]]="",Tabel_RIE[[#This Row],[R12]]=""),"",IF(AND(OR(Tabel_RIE[[#This Row],[E12]]="",Tabel_RIE[[#This Row],[E12]]&lt;15),OR(Tabel_RIE[[#This Row],[R12]]="",Tabel_RIE[[#This Row],[R12]]&lt;70)),"n.v.t.",IF(OR(Tabel_RIE[[#This Row],[E12]]&gt;=15,Tabel_RIE[[#This Row],[R12]]&gt;=70),"√","fout")))</f>
        <v>n.v.t.</v>
      </c>
      <c r="T27" s="155" t="s">
        <v>105</v>
      </c>
      <c r="U27" s="156" t="s">
        <v>230</v>
      </c>
      <c r="V27" s="115"/>
      <c r="W27" s="116"/>
      <c r="X27" s="117" t="str">
        <f t="shared" si="0"/>
        <v>Bronaanpak:
Collectieve maatregelen:
Individuele maatregelen:
PBM's:</v>
      </c>
      <c r="Y27" s="108"/>
      <c r="Z27" s="118"/>
      <c r="AA27" s="114"/>
      <c r="AB27" s="111" t="str">
        <f>IF(Tabel_RIE[[#This Row],[E2]]&gt;0,VLOOKUP(Tabel_RIE[[#This Row],[E2]],Tabel_FK_E[],2,FALSE),"")</f>
        <v/>
      </c>
      <c r="AC27" s="114"/>
      <c r="AD27" s="111" t="str">
        <f>IF(Tabel_RIE[[#This Row],[B2]]&gt;0,VLOOKUP(Tabel_RIE[[#This Row],[B2]],Tabel_FK_B[],2,FALSE),"")</f>
        <v/>
      </c>
      <c r="AE27" s="114"/>
      <c r="AF27" s="111" t="str">
        <f>IF(Tabel_RIE[[#This Row],[W2]]&gt;0,VLOOKUP(Tabel_RIE[[#This Row],[W2]],Tabel_FK_W[],2,FALSE),"")</f>
        <v/>
      </c>
      <c r="AG2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 s="111"/>
      <c r="AI27" s="108"/>
      <c r="AJ27" s="116"/>
      <c r="AK27"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7" s="119" t="str">
        <f>IF(AND(Tabel_RIE[[#This Row],[R12]]&gt;=70,Tabel_RIE[[#This Row],[R22]]&lt;70),"Ja","Nee")</f>
        <v>Nee</v>
      </c>
      <c r="AM27" s="119">
        <f>IF(Tabel_RIE[[#This Row],[R22]]&lt;&gt;"",Tabel_RIE[[#This Row],[R22]],Tabel_RIE[[#This Row],[R12]])</f>
        <v>42</v>
      </c>
    </row>
    <row r="28" spans="2:39" ht="68.400000000000006" x14ac:dyDescent="0.2">
      <c r="B28" s="107">
        <v>22</v>
      </c>
      <c r="C28" s="142" t="s">
        <v>231</v>
      </c>
      <c r="D28" s="142" t="s">
        <v>232</v>
      </c>
      <c r="E28" s="142" t="s">
        <v>233</v>
      </c>
      <c r="F28" s="142" t="s">
        <v>234</v>
      </c>
      <c r="G28" s="142" t="s">
        <v>235</v>
      </c>
      <c r="H28" s="142" t="s">
        <v>236</v>
      </c>
      <c r="I28" s="142" t="s">
        <v>237</v>
      </c>
      <c r="J28" s="138" t="s">
        <v>178</v>
      </c>
      <c r="K28" s="151" t="s">
        <v>118</v>
      </c>
      <c r="L28" s="110">
        <f>IF(Tabel_RIE[[#This Row],[E1]]&gt;0,VLOOKUP(Tabel_RIE[[#This Row],[E1]],Tabel_FK_E[],2,FALSE),"")</f>
        <v>3</v>
      </c>
      <c r="M28" s="151" t="s">
        <v>238</v>
      </c>
      <c r="N28" s="111">
        <f>IF(Tabel_RIE[[#This Row],[B1]]&gt;0,VLOOKUP(Tabel_RIE[[#This Row],[B1]],Tabel_FK_B[],2,FALSE),"")</f>
        <v>1</v>
      </c>
      <c r="O28" s="109" t="s">
        <v>119</v>
      </c>
      <c r="P28" s="111">
        <f>IF(Tabel_RIE[[#This Row],[W1]]&gt;0,VLOOKUP(Tabel_RIE[[#This Row],[W1]],Tabel_FK_W[],2,FALSE),"")</f>
        <v>3</v>
      </c>
      <c r="Q2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8" s="111">
        <f>IF(OR(Tabel_RIE[[#This Row],[E12]]="",Tabel_RIE[[#This Row],[B12]]="",Tabel_RIE[[#This Row],[W12]]=""),"",Tabel_RIE[[#This Row],[E12]]*Tabel_RIE[[#This Row],[B12]]*Tabel_RIE[[#This Row],[W12]])</f>
        <v>9</v>
      </c>
      <c r="S28" s="113" t="str">
        <f>IF(AND(Tabel_RIE[[#This Row],[E12]]="",Tabel_RIE[[#This Row],[R12]]=""),"",IF(AND(OR(Tabel_RIE[[#This Row],[E12]]="",Tabel_RIE[[#This Row],[E12]]&lt;15),OR(Tabel_RIE[[#This Row],[R12]]="",Tabel_RIE[[#This Row],[R12]]&lt;70)),"n.v.t.",IF(OR(Tabel_RIE[[#This Row],[E12]]&gt;=15,Tabel_RIE[[#This Row],[R12]]&gt;=70),"√","fout")))</f>
        <v>n.v.t.</v>
      </c>
      <c r="T28" s="155" t="s">
        <v>105</v>
      </c>
      <c r="U28" s="138" t="s">
        <v>239</v>
      </c>
      <c r="V28" s="115"/>
      <c r="W28" s="116"/>
      <c r="X28" s="117" t="str">
        <f t="shared" si="0"/>
        <v>Bronaanpak:
Collectieve maatregelen:
Individuele maatregelen:
PBM's:</v>
      </c>
      <c r="Y28" s="108"/>
      <c r="Z28" s="118"/>
      <c r="AA28" s="114"/>
      <c r="AB28" s="111" t="str">
        <f>IF(Tabel_RIE[[#This Row],[E2]]&gt;0,VLOOKUP(Tabel_RIE[[#This Row],[E2]],Tabel_FK_E[],2,FALSE),"")</f>
        <v/>
      </c>
      <c r="AC28" s="114"/>
      <c r="AD28" s="111" t="str">
        <f>IF(Tabel_RIE[[#This Row],[B2]]&gt;0,VLOOKUP(Tabel_RIE[[#This Row],[B2]],Tabel_FK_B[],2,FALSE),"")</f>
        <v/>
      </c>
      <c r="AE28" s="114"/>
      <c r="AF28" s="111" t="str">
        <f>IF(Tabel_RIE[[#This Row],[W2]]&gt;0,VLOOKUP(Tabel_RIE[[#This Row],[W2]],Tabel_FK_W[],2,FALSE),"")</f>
        <v/>
      </c>
      <c r="AG2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111"/>
      <c r="AI28" s="108"/>
      <c r="AJ28" s="116"/>
      <c r="AK28"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8" s="119" t="str">
        <f>IF(AND(Tabel_RIE[[#This Row],[R12]]&gt;=70,Tabel_RIE[[#This Row],[R22]]&lt;70),"Ja","Nee")</f>
        <v>Nee</v>
      </c>
      <c r="AM28" s="119">
        <f>IF(Tabel_RIE[[#This Row],[R22]]&lt;&gt;"",Tabel_RIE[[#This Row],[R22]],Tabel_RIE[[#This Row],[R12]])</f>
        <v>9</v>
      </c>
    </row>
    <row r="29" spans="2:39" ht="57" x14ac:dyDescent="0.2">
      <c r="B29" s="107">
        <v>23</v>
      </c>
      <c r="C29" s="142" t="s">
        <v>231</v>
      </c>
      <c r="D29" s="142" t="s">
        <v>95</v>
      </c>
      <c r="E29" s="142" t="s">
        <v>240</v>
      </c>
      <c r="F29" s="142" t="s">
        <v>241</v>
      </c>
      <c r="G29" s="142" t="s">
        <v>242</v>
      </c>
      <c r="H29" s="142" t="s">
        <v>242</v>
      </c>
      <c r="I29" s="142" t="s">
        <v>243</v>
      </c>
      <c r="J29" s="142" t="s">
        <v>101</v>
      </c>
      <c r="K29" s="151" t="s">
        <v>125</v>
      </c>
      <c r="L29" s="110">
        <f>IF(Tabel_RIE[[#This Row],[E1]]&gt;0,VLOOKUP(Tabel_RIE[[#This Row],[E1]],Tabel_FK_E[],2,FALSE),"")</f>
        <v>1</v>
      </c>
      <c r="M29" s="151" t="s">
        <v>132</v>
      </c>
      <c r="N29" s="111">
        <f>IF(Tabel_RIE[[#This Row],[B1]]&gt;0,VLOOKUP(Tabel_RIE[[#This Row],[B1]],Tabel_FK_B[],2,FALSE),"")</f>
        <v>3</v>
      </c>
      <c r="O29" s="109" t="s">
        <v>104</v>
      </c>
      <c r="P29" s="111">
        <f>IF(Tabel_RIE[[#This Row],[W1]]&gt;0,VLOOKUP(Tabel_RIE[[#This Row],[W1]],Tabel_FK_W[],2,FALSE),"")</f>
        <v>6</v>
      </c>
      <c r="Q2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9" s="111">
        <f>IF(OR(Tabel_RIE[[#This Row],[E12]]="",Tabel_RIE[[#This Row],[B12]]="",Tabel_RIE[[#This Row],[W12]]=""),"",Tabel_RIE[[#This Row],[E12]]*Tabel_RIE[[#This Row],[B12]]*Tabel_RIE[[#This Row],[W12]])</f>
        <v>18</v>
      </c>
      <c r="S29" s="113" t="str">
        <f>IF(AND(Tabel_RIE[[#This Row],[E12]]="",Tabel_RIE[[#This Row],[R12]]=""),"",IF(AND(OR(Tabel_RIE[[#This Row],[E12]]="",Tabel_RIE[[#This Row],[E12]]&lt;15),OR(Tabel_RIE[[#This Row],[R12]]="",Tabel_RIE[[#This Row],[R12]]&lt;70)),"n.v.t.",IF(OR(Tabel_RIE[[#This Row],[E12]]&gt;=15,Tabel_RIE[[#This Row],[R12]]&gt;=70),"√","fout")))</f>
        <v>n.v.t.</v>
      </c>
      <c r="T29" s="155" t="s">
        <v>105</v>
      </c>
      <c r="U29" s="138" t="s">
        <v>244</v>
      </c>
      <c r="V29" s="115"/>
      <c r="W29" s="116"/>
      <c r="X29" s="117" t="str">
        <f t="shared" si="0"/>
        <v>Bronaanpak:
Collectieve maatregelen:
Individuele maatregelen:
PBM's:</v>
      </c>
      <c r="Y29" s="108"/>
      <c r="Z29" s="118"/>
      <c r="AA29" s="114"/>
      <c r="AB29" s="111" t="str">
        <f>IF(Tabel_RIE[[#This Row],[E2]]&gt;0,VLOOKUP(Tabel_RIE[[#This Row],[E2]],Tabel_FK_E[],2,FALSE),"")</f>
        <v/>
      </c>
      <c r="AC29" s="114"/>
      <c r="AD29" s="111" t="str">
        <f>IF(Tabel_RIE[[#This Row],[B2]]&gt;0,VLOOKUP(Tabel_RIE[[#This Row],[B2]],Tabel_FK_B[],2,FALSE),"")</f>
        <v/>
      </c>
      <c r="AE29" s="114"/>
      <c r="AF29" s="111" t="str">
        <f>IF(Tabel_RIE[[#This Row],[W2]]&gt;0,VLOOKUP(Tabel_RIE[[#This Row],[W2]],Tabel_FK_W[],2,FALSE),"")</f>
        <v/>
      </c>
      <c r="AG2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111"/>
      <c r="AI29" s="108"/>
      <c r="AJ29" s="116"/>
      <c r="AK29"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9" s="119" t="str">
        <f>IF(AND(Tabel_RIE[[#This Row],[R12]]&gt;=70,Tabel_RIE[[#This Row],[R22]]&lt;70),"Ja","Nee")</f>
        <v>Nee</v>
      </c>
      <c r="AM29" s="119">
        <f>IF(Tabel_RIE[[#This Row],[R22]]&lt;&gt;"",Tabel_RIE[[#This Row],[R22]],Tabel_RIE[[#This Row],[R12]])</f>
        <v>18</v>
      </c>
    </row>
    <row r="30" spans="2:39" ht="102.6" x14ac:dyDescent="0.2">
      <c r="B30" s="107">
        <v>24</v>
      </c>
      <c r="C30" s="142" t="s">
        <v>231</v>
      </c>
      <c r="D30" s="142" t="s">
        <v>95</v>
      </c>
      <c r="E30" s="142" t="s">
        <v>121</v>
      </c>
      <c r="F30" s="142" t="s">
        <v>151</v>
      </c>
      <c r="G30" s="142" t="s">
        <v>245</v>
      </c>
      <c r="H30" s="142" t="s">
        <v>246</v>
      </c>
      <c r="I30" s="142" t="s">
        <v>247</v>
      </c>
      <c r="J30" s="138" t="s">
        <v>178</v>
      </c>
      <c r="K30" s="151" t="s">
        <v>118</v>
      </c>
      <c r="L30" s="110">
        <f>IF(Tabel_RIE[[#This Row],[E1]]&gt;0,VLOOKUP(Tabel_RIE[[#This Row],[E1]],Tabel_FK_E[],2,FALSE),"")</f>
        <v>3</v>
      </c>
      <c r="M30" s="151" t="s">
        <v>103</v>
      </c>
      <c r="N30" s="111">
        <f>IF(Tabel_RIE[[#This Row],[B1]]&gt;0,VLOOKUP(Tabel_RIE[[#This Row],[B1]],Tabel_FK_B[],2,FALSE),"")</f>
        <v>6</v>
      </c>
      <c r="O30" s="109" t="s">
        <v>172</v>
      </c>
      <c r="P30" s="111">
        <f>IF(Tabel_RIE[[#This Row],[W1]]&gt;0,VLOOKUP(Tabel_RIE[[#This Row],[W1]],Tabel_FK_W[],2,FALSE),"")</f>
        <v>0.5</v>
      </c>
      <c r="Q3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30" s="111">
        <f>IF(OR(Tabel_RIE[[#This Row],[E12]]="",Tabel_RIE[[#This Row],[B12]]="",Tabel_RIE[[#This Row],[W12]]=""),"",Tabel_RIE[[#This Row],[E12]]*Tabel_RIE[[#This Row],[B12]]*Tabel_RIE[[#This Row],[W12]])</f>
        <v>9</v>
      </c>
      <c r="S30" s="113" t="str">
        <f>IF(AND(Tabel_RIE[[#This Row],[E12]]="",Tabel_RIE[[#This Row],[R12]]=""),"",IF(AND(OR(Tabel_RIE[[#This Row],[E12]]="",Tabel_RIE[[#This Row],[E12]]&lt;15),OR(Tabel_RIE[[#This Row],[R12]]="",Tabel_RIE[[#This Row],[R12]]&lt;70)),"n.v.t.",IF(OR(Tabel_RIE[[#This Row],[E12]]&gt;=15,Tabel_RIE[[#This Row],[R12]]&gt;=70),"√","fout")))</f>
        <v>n.v.t.</v>
      </c>
      <c r="T30" s="155" t="s">
        <v>105</v>
      </c>
      <c r="U30" s="138" t="s">
        <v>248</v>
      </c>
      <c r="V30" s="115"/>
      <c r="W30" s="116"/>
      <c r="X30" s="117" t="str">
        <f t="shared" si="0"/>
        <v>Bronaanpak:
Collectieve maatregelen:
Individuele maatregelen:
PBM's:</v>
      </c>
      <c r="Y30" s="108"/>
      <c r="Z30" s="118"/>
      <c r="AA30" s="114"/>
      <c r="AB30" s="111" t="str">
        <f>IF(Tabel_RIE[[#This Row],[E2]]&gt;0,VLOOKUP(Tabel_RIE[[#This Row],[E2]],Tabel_FK_E[],2,FALSE),"")</f>
        <v/>
      </c>
      <c r="AC30" s="114"/>
      <c r="AD30" s="111" t="str">
        <f>IF(Tabel_RIE[[#This Row],[B2]]&gt;0,VLOOKUP(Tabel_RIE[[#This Row],[B2]],Tabel_FK_B[],2,FALSE),"")</f>
        <v/>
      </c>
      <c r="AE30" s="114"/>
      <c r="AF30" s="111" t="str">
        <f>IF(Tabel_RIE[[#This Row],[W2]]&gt;0,VLOOKUP(Tabel_RIE[[#This Row],[W2]],Tabel_FK_W[],2,FALSE),"")</f>
        <v/>
      </c>
      <c r="AG3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 s="111"/>
      <c r="AI30" s="108"/>
      <c r="AJ30" s="116"/>
      <c r="AK30"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30" s="119" t="str">
        <f>IF(AND(Tabel_RIE[[#This Row],[R12]]&gt;=70,Tabel_RIE[[#This Row],[R22]]&lt;70),"Ja","Nee")</f>
        <v>Nee</v>
      </c>
      <c r="AM30" s="119">
        <f>IF(Tabel_RIE[[#This Row],[R22]]&lt;&gt;"",Tabel_RIE[[#This Row],[R22]],Tabel_RIE[[#This Row],[R12]])</f>
        <v>9</v>
      </c>
    </row>
    <row r="31" spans="2:39" ht="57" x14ac:dyDescent="0.2">
      <c r="B31" s="107">
        <v>25</v>
      </c>
      <c r="C31" s="163" t="s">
        <v>249</v>
      </c>
      <c r="D31" s="163" t="s">
        <v>95</v>
      </c>
      <c r="E31" s="163" t="s">
        <v>250</v>
      </c>
      <c r="F31" s="163" t="s">
        <v>97</v>
      </c>
      <c r="G31" s="163" t="s">
        <v>251</v>
      </c>
      <c r="H31" s="163" t="s">
        <v>252</v>
      </c>
      <c r="I31" s="163" t="s">
        <v>253</v>
      </c>
      <c r="J31" s="163" t="s">
        <v>101</v>
      </c>
      <c r="K31" s="151" t="s">
        <v>118</v>
      </c>
      <c r="L31" s="110">
        <f>IF(Tabel_RIE[[#This Row],[E1]]&gt;0,VLOOKUP(Tabel_RIE[[#This Row],[E1]],Tabel_FK_E[],2,FALSE),"")</f>
        <v>3</v>
      </c>
      <c r="M31" s="151" t="s">
        <v>103</v>
      </c>
      <c r="N31" s="111">
        <f>IF(Tabel_RIE[[#This Row],[B1]]&gt;0,VLOOKUP(Tabel_RIE[[#This Row],[B1]],Tabel_FK_B[],2,FALSE),"")</f>
        <v>6</v>
      </c>
      <c r="O31" s="109" t="s">
        <v>104</v>
      </c>
      <c r="P31" s="111">
        <f>IF(Tabel_RIE[[#This Row],[W1]]&gt;0,VLOOKUP(Tabel_RIE[[#This Row],[W1]],Tabel_FK_W[],2,FALSE),"")</f>
        <v>6</v>
      </c>
      <c r="Q3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1" s="111">
        <f>IF(OR(Tabel_RIE[[#This Row],[E12]]="",Tabel_RIE[[#This Row],[B12]]="",Tabel_RIE[[#This Row],[W12]]=""),"",Tabel_RIE[[#This Row],[E12]]*Tabel_RIE[[#This Row],[B12]]*Tabel_RIE[[#This Row],[W12]])</f>
        <v>108</v>
      </c>
      <c r="S31" s="113" t="str">
        <f>IF(AND(Tabel_RIE[[#This Row],[E12]]="",Tabel_RIE[[#This Row],[R12]]=""),"",IF(AND(OR(Tabel_RIE[[#This Row],[E12]]="",Tabel_RIE[[#This Row],[E12]]&lt;15),OR(Tabel_RIE[[#This Row],[R12]]="",Tabel_RIE[[#This Row],[R12]]&lt;70)),"n.v.t.",IF(OR(Tabel_RIE[[#This Row],[E12]]&gt;=15,Tabel_RIE[[#This Row],[R12]]&gt;=70),"√","fout")))</f>
        <v>√</v>
      </c>
      <c r="T31" s="155" t="s">
        <v>105</v>
      </c>
      <c r="U31" s="138" t="s">
        <v>254</v>
      </c>
      <c r="V31" s="115"/>
      <c r="W31" s="116"/>
      <c r="X31" s="117" t="str">
        <f t="shared" si="0"/>
        <v>Bronaanpak:
Collectieve maatregelen:
Individuele maatregelen:
PBM's:</v>
      </c>
      <c r="Y31" s="108"/>
      <c r="Z31" s="118"/>
      <c r="AA31" s="114"/>
      <c r="AB31" s="111" t="str">
        <f>IF(Tabel_RIE[[#This Row],[E2]]&gt;0,VLOOKUP(Tabel_RIE[[#This Row],[E2]],Tabel_FK_E[],2,FALSE),"")</f>
        <v/>
      </c>
      <c r="AC31" s="114"/>
      <c r="AD31" s="111" t="str">
        <f>IF(Tabel_RIE[[#This Row],[B2]]&gt;0,VLOOKUP(Tabel_RIE[[#This Row],[B2]],Tabel_FK_B[],2,FALSE),"")</f>
        <v/>
      </c>
      <c r="AE31" s="114"/>
      <c r="AF31" s="111" t="str">
        <f>IF(Tabel_RIE[[#This Row],[W2]]&gt;0,VLOOKUP(Tabel_RIE[[#This Row],[W2]],Tabel_FK_W[],2,FALSE),"")</f>
        <v/>
      </c>
      <c r="AG3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111"/>
      <c r="AI31" s="108"/>
      <c r="AJ31" s="116"/>
      <c r="AK31"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31" s="119" t="str">
        <f>IF(AND(Tabel_RIE[[#This Row],[R12]]&gt;=70,Tabel_RIE[[#This Row],[R22]]&lt;70),"Ja","Nee")</f>
        <v>Ja</v>
      </c>
      <c r="AM31" s="119">
        <f>IF(Tabel_RIE[[#This Row],[R22]]&lt;&gt;"",Tabel_RIE[[#This Row],[R22]],Tabel_RIE[[#This Row],[R12]])</f>
        <v>108</v>
      </c>
    </row>
    <row r="32" spans="2:39" ht="68.400000000000006" x14ac:dyDescent="0.2">
      <c r="B32" s="107">
        <v>26</v>
      </c>
      <c r="C32" s="142" t="s">
        <v>249</v>
      </c>
      <c r="D32" s="142" t="s">
        <v>95</v>
      </c>
      <c r="E32" s="142" t="s">
        <v>255</v>
      </c>
      <c r="F32" s="142" t="s">
        <v>97</v>
      </c>
      <c r="G32" s="142" t="s">
        <v>256</v>
      </c>
      <c r="H32" s="142" t="s">
        <v>257</v>
      </c>
      <c r="I32" s="142" t="s">
        <v>258</v>
      </c>
      <c r="J32" s="142" t="s">
        <v>101</v>
      </c>
      <c r="K32" s="151" t="s">
        <v>118</v>
      </c>
      <c r="L32" s="110">
        <f>IF(Tabel_RIE[[#This Row],[E1]]&gt;0,VLOOKUP(Tabel_RIE[[#This Row],[E1]],Tabel_FK_E[],2,FALSE),"")</f>
        <v>3</v>
      </c>
      <c r="M32" s="151" t="s">
        <v>103</v>
      </c>
      <c r="N32" s="111">
        <f>IF(Tabel_RIE[[#This Row],[B1]]&gt;0,VLOOKUP(Tabel_RIE[[#This Row],[B1]],Tabel_FK_B[],2,FALSE),"")</f>
        <v>6</v>
      </c>
      <c r="O32" s="109" t="s">
        <v>119</v>
      </c>
      <c r="P32" s="111">
        <f>IF(Tabel_RIE[[#This Row],[W1]]&gt;0,VLOOKUP(Tabel_RIE[[#This Row],[W1]],Tabel_FK_W[],2,FALSE),"")</f>
        <v>3</v>
      </c>
      <c r="Q3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2" s="111">
        <f>IF(OR(Tabel_RIE[[#This Row],[E12]]="",Tabel_RIE[[#This Row],[B12]]="",Tabel_RIE[[#This Row],[W12]]=""),"",Tabel_RIE[[#This Row],[E12]]*Tabel_RIE[[#This Row],[B12]]*Tabel_RIE[[#This Row],[W12]])</f>
        <v>54</v>
      </c>
      <c r="S32" s="113" t="str">
        <f>IF(AND(Tabel_RIE[[#This Row],[E12]]="",Tabel_RIE[[#This Row],[R12]]=""),"",IF(AND(OR(Tabel_RIE[[#This Row],[E12]]="",Tabel_RIE[[#This Row],[E12]]&lt;15),OR(Tabel_RIE[[#This Row],[R12]]="",Tabel_RIE[[#This Row],[R12]]&lt;70)),"n.v.t.",IF(OR(Tabel_RIE[[#This Row],[E12]]&gt;=15,Tabel_RIE[[#This Row],[R12]]&gt;=70),"√","fout")))</f>
        <v>n.v.t.</v>
      </c>
      <c r="T32" s="155" t="s">
        <v>105</v>
      </c>
      <c r="U32" s="142" t="s">
        <v>259</v>
      </c>
      <c r="V32" s="115"/>
      <c r="W32" s="116"/>
      <c r="X32" s="117" t="str">
        <f t="shared" si="0"/>
        <v>Bronaanpak:
Collectieve maatregelen:
Individuele maatregelen:
PBM's:</v>
      </c>
      <c r="Y32" s="108"/>
      <c r="Z32" s="118"/>
      <c r="AA32" s="114"/>
      <c r="AB32" s="111" t="str">
        <f>IF(Tabel_RIE[[#This Row],[E2]]&gt;0,VLOOKUP(Tabel_RIE[[#This Row],[E2]],Tabel_FK_E[],2,FALSE),"")</f>
        <v/>
      </c>
      <c r="AC32" s="114"/>
      <c r="AD32" s="111" t="str">
        <f>IF(Tabel_RIE[[#This Row],[B2]]&gt;0,VLOOKUP(Tabel_RIE[[#This Row],[B2]],Tabel_FK_B[],2,FALSE),"")</f>
        <v/>
      </c>
      <c r="AE32" s="114"/>
      <c r="AF32" s="111" t="str">
        <f>IF(Tabel_RIE[[#This Row],[W2]]&gt;0,VLOOKUP(Tabel_RIE[[#This Row],[W2]],Tabel_FK_W[],2,FALSE),"")</f>
        <v/>
      </c>
      <c r="AG3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111"/>
      <c r="AI32" s="108"/>
      <c r="AJ32" s="116"/>
      <c r="AK32"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32" s="119" t="str">
        <f>IF(AND(Tabel_RIE[[#This Row],[R12]]&gt;=70,Tabel_RIE[[#This Row],[R22]]&lt;70),"Ja","Nee")</f>
        <v>Nee</v>
      </c>
      <c r="AM32" s="119">
        <f>IF(Tabel_RIE[[#This Row],[R22]]&lt;&gt;"",Tabel_RIE[[#This Row],[R22]],Tabel_RIE[[#This Row],[R12]])</f>
        <v>54</v>
      </c>
    </row>
    <row r="33" spans="2:39" ht="57" x14ac:dyDescent="0.2">
      <c r="B33" s="107">
        <v>27</v>
      </c>
      <c r="C33" s="142" t="s">
        <v>249</v>
      </c>
      <c r="D33" s="142" t="s">
        <v>95</v>
      </c>
      <c r="E33" s="142" t="s">
        <v>255</v>
      </c>
      <c r="F33" s="142" t="s">
        <v>97</v>
      </c>
      <c r="G33" s="138" t="s">
        <v>260</v>
      </c>
      <c r="H33" s="138" t="s">
        <v>261</v>
      </c>
      <c r="I33" s="138" t="s">
        <v>258</v>
      </c>
      <c r="J33" s="138" t="s">
        <v>178</v>
      </c>
      <c r="K33" s="151" t="s">
        <v>185</v>
      </c>
      <c r="L33" s="110">
        <f>IF(Tabel_RIE[[#This Row],[E1]]&gt;0,VLOOKUP(Tabel_RIE[[#This Row],[E1]],Tabel_FK_E[],2,FALSE),"")</f>
        <v>7</v>
      </c>
      <c r="M33" s="151" t="s">
        <v>238</v>
      </c>
      <c r="N33" s="111">
        <f>IF(Tabel_RIE[[#This Row],[B1]]&gt;0,VLOOKUP(Tabel_RIE[[#This Row],[B1]],Tabel_FK_B[],2,FALSE),"")</f>
        <v>1</v>
      </c>
      <c r="O33" s="109" t="s">
        <v>119</v>
      </c>
      <c r="P33" s="111">
        <f>IF(Tabel_RIE[[#This Row],[W1]]&gt;0,VLOOKUP(Tabel_RIE[[#This Row],[W1]],Tabel_FK_W[],2,FALSE),"")</f>
        <v>3</v>
      </c>
      <c r="Q3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3" s="111">
        <f>IF(OR(Tabel_RIE[[#This Row],[E12]]="",Tabel_RIE[[#This Row],[B12]]="",Tabel_RIE[[#This Row],[W12]]=""),"",Tabel_RIE[[#This Row],[E12]]*Tabel_RIE[[#This Row],[B12]]*Tabel_RIE[[#This Row],[W12]])</f>
        <v>21</v>
      </c>
      <c r="S33" s="113" t="str">
        <f>IF(AND(Tabel_RIE[[#This Row],[E12]]="",Tabel_RIE[[#This Row],[R12]]=""),"",IF(AND(OR(Tabel_RIE[[#This Row],[E12]]="",Tabel_RIE[[#This Row],[E12]]&lt;15),OR(Tabel_RIE[[#This Row],[R12]]="",Tabel_RIE[[#This Row],[R12]]&lt;70)),"n.v.t.",IF(OR(Tabel_RIE[[#This Row],[E12]]&gt;=15,Tabel_RIE[[#This Row],[R12]]&gt;=70),"√","fout")))</f>
        <v>n.v.t.</v>
      </c>
      <c r="T33" s="155" t="s">
        <v>105</v>
      </c>
      <c r="U33" s="138" t="s">
        <v>262</v>
      </c>
      <c r="V33" s="115"/>
      <c r="W33" s="116"/>
      <c r="X33" s="117" t="str">
        <f t="shared" si="0"/>
        <v>Bronaanpak:
Collectieve maatregelen:
Individuele maatregelen:
PBM's:</v>
      </c>
      <c r="Y33" s="108"/>
      <c r="Z33" s="118"/>
      <c r="AA33" s="114"/>
      <c r="AB33" s="111" t="str">
        <f>IF(Tabel_RIE[[#This Row],[E2]]&gt;0,VLOOKUP(Tabel_RIE[[#This Row],[E2]],Tabel_FK_E[],2,FALSE),"")</f>
        <v/>
      </c>
      <c r="AC33" s="114"/>
      <c r="AD33" s="111" t="str">
        <f>IF(Tabel_RIE[[#This Row],[B2]]&gt;0,VLOOKUP(Tabel_RIE[[#This Row],[B2]],Tabel_FK_B[],2,FALSE),"")</f>
        <v/>
      </c>
      <c r="AE33" s="114"/>
      <c r="AF33" s="111" t="str">
        <f>IF(Tabel_RIE[[#This Row],[W2]]&gt;0,VLOOKUP(Tabel_RIE[[#This Row],[W2]],Tabel_FK_W[],2,FALSE),"")</f>
        <v/>
      </c>
      <c r="AG3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111"/>
      <c r="AI33" s="108"/>
      <c r="AJ33" s="116"/>
      <c r="AK33"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33" s="119" t="str">
        <f>IF(AND(Tabel_RIE[[#This Row],[R12]]&gt;=70,Tabel_RIE[[#This Row],[R22]]&lt;70),"Ja","Nee")</f>
        <v>Nee</v>
      </c>
      <c r="AM33" s="119">
        <f>IF(Tabel_RIE[[#This Row],[R22]]&lt;&gt;"",Tabel_RIE[[#This Row],[R22]],Tabel_RIE[[#This Row],[R12]])</f>
        <v>21</v>
      </c>
    </row>
    <row r="34" spans="2:39" ht="57" x14ac:dyDescent="0.2">
      <c r="B34" s="107">
        <v>28</v>
      </c>
      <c r="C34" s="142" t="s">
        <v>249</v>
      </c>
      <c r="D34" s="142" t="s">
        <v>95</v>
      </c>
      <c r="E34" s="138" t="s">
        <v>263</v>
      </c>
      <c r="F34" s="142" t="s">
        <v>97</v>
      </c>
      <c r="G34" s="138" t="s">
        <v>264</v>
      </c>
      <c r="H34" s="138" t="s">
        <v>265</v>
      </c>
      <c r="I34" s="138" t="s">
        <v>266</v>
      </c>
      <c r="J34" s="138" t="s">
        <v>101</v>
      </c>
      <c r="K34" s="151" t="s">
        <v>118</v>
      </c>
      <c r="L34" s="110">
        <f>IF(Tabel_RIE[[#This Row],[E1]]&gt;0,VLOOKUP(Tabel_RIE[[#This Row],[E1]],Tabel_FK_E[],2,FALSE),"")</f>
        <v>3</v>
      </c>
      <c r="M34" s="151" t="s">
        <v>103</v>
      </c>
      <c r="N34" s="111">
        <f>IF(Tabel_RIE[[#This Row],[B1]]&gt;0,VLOOKUP(Tabel_RIE[[#This Row],[B1]],Tabel_FK_B[],2,FALSE),"")</f>
        <v>6</v>
      </c>
      <c r="O34" s="109" t="s">
        <v>104</v>
      </c>
      <c r="P34" s="111">
        <f>IF(Tabel_RIE[[#This Row],[W1]]&gt;0,VLOOKUP(Tabel_RIE[[#This Row],[W1]],Tabel_FK_W[],2,FALSE),"")</f>
        <v>6</v>
      </c>
      <c r="Q3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4" s="111">
        <f>IF(OR(Tabel_RIE[[#This Row],[E12]]="",Tabel_RIE[[#This Row],[B12]]="",Tabel_RIE[[#This Row],[W12]]=""),"",Tabel_RIE[[#This Row],[E12]]*Tabel_RIE[[#This Row],[B12]]*Tabel_RIE[[#This Row],[W12]])</f>
        <v>108</v>
      </c>
      <c r="S34" s="113" t="str">
        <f>IF(AND(Tabel_RIE[[#This Row],[E12]]="",Tabel_RIE[[#This Row],[R12]]=""),"",IF(AND(OR(Tabel_RIE[[#This Row],[E12]]="",Tabel_RIE[[#This Row],[E12]]&lt;15),OR(Tabel_RIE[[#This Row],[R12]]="",Tabel_RIE[[#This Row],[R12]]&lt;70)),"n.v.t.",IF(OR(Tabel_RIE[[#This Row],[E12]]&gt;=15,Tabel_RIE[[#This Row],[R12]]&gt;=70),"√","fout")))</f>
        <v>√</v>
      </c>
      <c r="T34" s="155" t="s">
        <v>105</v>
      </c>
      <c r="U34" s="164" t="s">
        <v>254</v>
      </c>
      <c r="V34" s="115"/>
      <c r="W34" s="116"/>
      <c r="X34" s="117" t="str">
        <f t="shared" si="0"/>
        <v>Bronaanpak:
Collectieve maatregelen:
Individuele maatregelen:
PBM's:</v>
      </c>
      <c r="Y34" s="108"/>
      <c r="Z34" s="118"/>
      <c r="AA34" s="114"/>
      <c r="AB34" s="111" t="str">
        <f>IF(Tabel_RIE[[#This Row],[E2]]&gt;0,VLOOKUP(Tabel_RIE[[#This Row],[E2]],Tabel_FK_E[],2,FALSE),"")</f>
        <v/>
      </c>
      <c r="AC34" s="114"/>
      <c r="AD34" s="111" t="str">
        <f>IF(Tabel_RIE[[#This Row],[B2]]&gt;0,VLOOKUP(Tabel_RIE[[#This Row],[B2]],Tabel_FK_B[],2,FALSE),"")</f>
        <v/>
      </c>
      <c r="AE34" s="114"/>
      <c r="AF34" s="111" t="str">
        <f>IF(Tabel_RIE[[#This Row],[W2]]&gt;0,VLOOKUP(Tabel_RIE[[#This Row],[W2]],Tabel_FK_W[],2,FALSE),"")</f>
        <v/>
      </c>
      <c r="AG3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111"/>
      <c r="AI34" s="108"/>
      <c r="AJ34" s="116"/>
      <c r="AK34"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34" s="119" t="str">
        <f>IF(AND(Tabel_RIE[[#This Row],[R12]]&gt;=70,Tabel_RIE[[#This Row],[R22]]&lt;70),"Ja","Nee")</f>
        <v>Ja</v>
      </c>
      <c r="AM34" s="119">
        <f>IF(Tabel_RIE[[#This Row],[R22]]&lt;&gt;"",Tabel_RIE[[#This Row],[R22]],Tabel_RIE[[#This Row],[R12]])</f>
        <v>108</v>
      </c>
    </row>
    <row r="35" spans="2:39" ht="57" x14ac:dyDescent="0.2">
      <c r="B35" s="107">
        <v>29</v>
      </c>
      <c r="C35" s="142" t="s">
        <v>249</v>
      </c>
      <c r="D35" s="142" t="s">
        <v>95</v>
      </c>
      <c r="E35" s="138" t="s">
        <v>263</v>
      </c>
      <c r="F35" s="142" t="s">
        <v>97</v>
      </c>
      <c r="G35" s="142" t="s">
        <v>267</v>
      </c>
      <c r="H35" s="142" t="s">
        <v>268</v>
      </c>
      <c r="I35" s="142" t="s">
        <v>269</v>
      </c>
      <c r="J35" s="138" t="s">
        <v>101</v>
      </c>
      <c r="K35" s="151" t="s">
        <v>118</v>
      </c>
      <c r="L35" s="110">
        <f>IF(Tabel_RIE[[#This Row],[E1]]&gt;0,VLOOKUP(Tabel_RIE[[#This Row],[E1]],Tabel_FK_E[],2,FALSE),"")</f>
        <v>3</v>
      </c>
      <c r="M35" s="151" t="s">
        <v>132</v>
      </c>
      <c r="N35" s="111">
        <f>IF(Tabel_RIE[[#This Row],[B1]]&gt;0,VLOOKUP(Tabel_RIE[[#This Row],[B1]],Tabel_FK_B[],2,FALSE),"")</f>
        <v>3</v>
      </c>
      <c r="O35" s="109" t="s">
        <v>104</v>
      </c>
      <c r="P35" s="111">
        <f>IF(Tabel_RIE[[#This Row],[W1]]&gt;0,VLOOKUP(Tabel_RIE[[#This Row],[W1]],Tabel_FK_W[],2,FALSE),"")</f>
        <v>6</v>
      </c>
      <c r="Q3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5" s="111">
        <f>IF(OR(Tabel_RIE[[#This Row],[E12]]="",Tabel_RIE[[#This Row],[B12]]="",Tabel_RIE[[#This Row],[W12]]=""),"",Tabel_RIE[[#This Row],[E12]]*Tabel_RIE[[#This Row],[B12]]*Tabel_RIE[[#This Row],[W12]])</f>
        <v>54</v>
      </c>
      <c r="S35" s="113" t="str">
        <f>IF(AND(Tabel_RIE[[#This Row],[E12]]="",Tabel_RIE[[#This Row],[R12]]=""),"",IF(AND(OR(Tabel_RIE[[#This Row],[E12]]="",Tabel_RIE[[#This Row],[E12]]&lt;15),OR(Tabel_RIE[[#This Row],[R12]]="",Tabel_RIE[[#This Row],[R12]]&lt;70)),"n.v.t.",IF(OR(Tabel_RIE[[#This Row],[E12]]&gt;=15,Tabel_RIE[[#This Row],[R12]]&gt;=70),"√","fout")))</f>
        <v>n.v.t.</v>
      </c>
      <c r="T35" s="155" t="s">
        <v>105</v>
      </c>
      <c r="U35" s="138" t="s">
        <v>270</v>
      </c>
      <c r="V35" s="115"/>
      <c r="W35" s="116"/>
      <c r="X35" s="117" t="str">
        <f t="shared" si="0"/>
        <v>Bronaanpak:
Collectieve maatregelen:
Individuele maatregelen:
PBM's:</v>
      </c>
      <c r="Y35" s="108"/>
      <c r="Z35" s="118"/>
      <c r="AA35" s="114"/>
      <c r="AB35" s="111" t="str">
        <f>IF(Tabel_RIE[[#This Row],[E2]]&gt;0,VLOOKUP(Tabel_RIE[[#This Row],[E2]],Tabel_FK_E[],2,FALSE),"")</f>
        <v/>
      </c>
      <c r="AC35" s="114"/>
      <c r="AD35" s="111" t="str">
        <f>IF(Tabel_RIE[[#This Row],[B2]]&gt;0,VLOOKUP(Tabel_RIE[[#This Row],[B2]],Tabel_FK_B[],2,FALSE),"")</f>
        <v/>
      </c>
      <c r="AE35" s="114"/>
      <c r="AF35" s="111" t="str">
        <f>IF(Tabel_RIE[[#This Row],[W2]]&gt;0,VLOOKUP(Tabel_RIE[[#This Row],[W2]],Tabel_FK_W[],2,FALSE),"")</f>
        <v/>
      </c>
      <c r="AG3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111"/>
      <c r="AI35" s="108"/>
      <c r="AJ35" s="116"/>
      <c r="AK35"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35" s="119" t="str">
        <f>IF(AND(Tabel_RIE[[#This Row],[R12]]&gt;=70,Tabel_RIE[[#This Row],[R22]]&lt;70),"Ja","Nee")</f>
        <v>Nee</v>
      </c>
      <c r="AM35" s="119">
        <f>IF(Tabel_RIE[[#This Row],[R22]]&lt;&gt;"",Tabel_RIE[[#This Row],[R22]],Tabel_RIE[[#This Row],[R12]])</f>
        <v>54</v>
      </c>
    </row>
    <row r="36" spans="2:39" ht="40.799999999999997" x14ac:dyDescent="0.2">
      <c r="B36" s="107">
        <v>30</v>
      </c>
      <c r="C36" s="142"/>
      <c r="D36" s="142"/>
      <c r="E36" s="142"/>
      <c r="F36" s="142"/>
      <c r="G36" s="142"/>
      <c r="H36" s="142"/>
      <c r="I36" s="142"/>
      <c r="J36" s="142"/>
      <c r="K36" s="151"/>
      <c r="L36" s="110"/>
      <c r="M36" s="151"/>
      <c r="N36" s="111"/>
      <c r="O36" s="109"/>
      <c r="P36" s="111"/>
      <c r="Q36" s="112"/>
      <c r="R36" s="111"/>
      <c r="S36" s="113"/>
      <c r="T36" s="114"/>
      <c r="U36" s="142"/>
      <c r="V36" s="115"/>
      <c r="W36" s="116"/>
      <c r="X36" s="117" t="str">
        <f t="shared" si="0"/>
        <v>Bronaanpak:
Collectieve maatregelen:
Individuele maatregelen:
PBM's:</v>
      </c>
      <c r="Y36" s="108"/>
      <c r="Z36" s="118"/>
      <c r="AA36" s="114"/>
      <c r="AB36" s="111" t="str">
        <f>IF(Tabel_RIE[[#This Row],[E2]]&gt;0,VLOOKUP(Tabel_RIE[[#This Row],[E2]],Tabel_FK_E[],2,FALSE),"")</f>
        <v/>
      </c>
      <c r="AC36" s="114"/>
      <c r="AD36" s="111" t="str">
        <f>IF(Tabel_RIE[[#This Row],[B2]]&gt;0,VLOOKUP(Tabel_RIE[[#This Row],[B2]],Tabel_FK_B[],2,FALSE),"")</f>
        <v/>
      </c>
      <c r="AE36" s="114"/>
      <c r="AF36" s="111" t="str">
        <f>IF(Tabel_RIE[[#This Row],[W2]]&gt;0,VLOOKUP(Tabel_RIE[[#This Row],[W2]],Tabel_FK_W[],2,FALSE),"")</f>
        <v/>
      </c>
      <c r="AG3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111"/>
      <c r="AI36" s="108"/>
      <c r="AJ36" s="116"/>
      <c r="AK3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119" t="str">
        <f>IF(AND(Tabel_RIE[[#This Row],[R12]]&gt;=70,Tabel_RIE[[#This Row],[R22]]&lt;70),"Ja","Nee")</f>
        <v>Nee</v>
      </c>
      <c r="AM36" s="119">
        <f>IF(Tabel_RIE[[#This Row],[R22]]&lt;&gt;"",Tabel_RIE[[#This Row],[R22]],Tabel_RIE[[#This Row],[R12]])</f>
        <v>0</v>
      </c>
    </row>
    <row r="37" spans="2:39" ht="40.799999999999997" x14ac:dyDescent="0.2">
      <c r="B37" s="107">
        <v>31</v>
      </c>
      <c r="C37" s="142"/>
      <c r="D37" s="142"/>
      <c r="E37" s="142"/>
      <c r="F37" s="142"/>
      <c r="G37" s="142"/>
      <c r="H37" s="142"/>
      <c r="I37" s="142"/>
      <c r="J37" s="142"/>
      <c r="K37" s="151"/>
      <c r="L37" s="110"/>
      <c r="M37" s="151"/>
      <c r="N37" s="111"/>
      <c r="O37" s="109"/>
      <c r="P37" s="111"/>
      <c r="Q37" s="112"/>
      <c r="R37" s="111"/>
      <c r="S37" s="113"/>
      <c r="T37" s="114"/>
      <c r="U37" s="163"/>
      <c r="V37" s="115"/>
      <c r="W37" s="116"/>
      <c r="X37" s="117" t="str">
        <f t="shared" si="0"/>
        <v>Bronaanpak:
Collectieve maatregelen:
Individuele maatregelen:
PBM's:</v>
      </c>
      <c r="Y37" s="108"/>
      <c r="Z37" s="118"/>
      <c r="AA37" s="114"/>
      <c r="AB37" s="111" t="str">
        <f>IF(Tabel_RIE[[#This Row],[E2]]&gt;0,VLOOKUP(Tabel_RIE[[#This Row],[E2]],Tabel_FK_E[],2,FALSE),"")</f>
        <v/>
      </c>
      <c r="AC37" s="114"/>
      <c r="AD37" s="111" t="str">
        <f>IF(Tabel_RIE[[#This Row],[B2]]&gt;0,VLOOKUP(Tabel_RIE[[#This Row],[B2]],Tabel_FK_B[],2,FALSE),"")</f>
        <v/>
      </c>
      <c r="AE37" s="114"/>
      <c r="AF37" s="111" t="str">
        <f>IF(Tabel_RIE[[#This Row],[W2]]&gt;0,VLOOKUP(Tabel_RIE[[#This Row],[W2]],Tabel_FK_W[],2,FALSE),"")</f>
        <v/>
      </c>
      <c r="AG3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111"/>
      <c r="AI37" s="108"/>
      <c r="AJ37" s="116"/>
      <c r="AK3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119" t="str">
        <f>IF(AND(Tabel_RIE[[#This Row],[R12]]&gt;=70,Tabel_RIE[[#This Row],[R22]]&lt;70),"Ja","Nee")</f>
        <v>Nee</v>
      </c>
      <c r="AM37" s="119">
        <f>IF(Tabel_RIE[[#This Row],[R22]]&lt;&gt;"",Tabel_RIE[[#This Row],[R22]],Tabel_RIE[[#This Row],[R12]])</f>
        <v>0</v>
      </c>
    </row>
    <row r="38" spans="2:39" ht="40.799999999999997" x14ac:dyDescent="0.2">
      <c r="B38" s="107">
        <v>32</v>
      </c>
      <c r="C38" s="138"/>
      <c r="D38" s="138"/>
      <c r="E38" s="138"/>
      <c r="F38" s="138"/>
      <c r="G38" s="138"/>
      <c r="H38" s="161"/>
      <c r="I38" s="138"/>
      <c r="J38" s="138"/>
      <c r="K38" s="151"/>
      <c r="L38" s="110"/>
      <c r="M38" s="151"/>
      <c r="N38" s="111"/>
      <c r="O38" s="109"/>
      <c r="P38" s="111"/>
      <c r="Q38" s="112"/>
      <c r="R38" s="111"/>
      <c r="S38" s="113"/>
      <c r="T38" s="114"/>
      <c r="U38" s="138"/>
      <c r="V38" s="115"/>
      <c r="W38" s="116"/>
      <c r="X38" s="117" t="str">
        <f t="shared" si="0"/>
        <v>Bronaanpak:
Collectieve maatregelen:
Individuele maatregelen:
PBM's:</v>
      </c>
      <c r="Y38" s="108"/>
      <c r="Z38" s="118"/>
      <c r="AA38" s="114"/>
      <c r="AB38" s="111" t="str">
        <f>IF(Tabel_RIE[[#This Row],[E2]]&gt;0,VLOOKUP(Tabel_RIE[[#This Row],[E2]],Tabel_FK_E[],2,FALSE),"")</f>
        <v/>
      </c>
      <c r="AC38" s="114"/>
      <c r="AD38" s="111" t="str">
        <f>IF(Tabel_RIE[[#This Row],[B2]]&gt;0,VLOOKUP(Tabel_RIE[[#This Row],[B2]],Tabel_FK_B[],2,FALSE),"")</f>
        <v/>
      </c>
      <c r="AE38" s="114"/>
      <c r="AF38" s="111" t="str">
        <f>IF(Tabel_RIE[[#This Row],[W2]]&gt;0,VLOOKUP(Tabel_RIE[[#This Row],[W2]],Tabel_FK_W[],2,FALSE),"")</f>
        <v/>
      </c>
      <c r="AG3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111"/>
      <c r="AI38" s="108"/>
      <c r="AJ38" s="116"/>
      <c r="AK3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119" t="str">
        <f>IF(AND(Tabel_RIE[[#This Row],[R12]]&gt;=70,Tabel_RIE[[#This Row],[R22]]&lt;70),"Ja","Nee")</f>
        <v>Nee</v>
      </c>
      <c r="AM38" s="119">
        <f>IF(Tabel_RIE[[#This Row],[R22]]&lt;&gt;"",Tabel_RIE[[#This Row],[R22]],Tabel_RIE[[#This Row],[R12]])</f>
        <v>0</v>
      </c>
    </row>
    <row r="39" spans="2:39" ht="40.799999999999997" x14ac:dyDescent="0.2">
      <c r="B39" s="107">
        <v>33</v>
      </c>
      <c r="C39" s="142"/>
      <c r="D39" s="142"/>
      <c r="E39" s="142"/>
      <c r="F39" s="142"/>
      <c r="G39" s="142"/>
      <c r="H39" s="142"/>
      <c r="I39" s="142"/>
      <c r="J39" s="138"/>
      <c r="K39" s="151"/>
      <c r="L39" s="110"/>
      <c r="M39" s="151"/>
      <c r="N39" s="111"/>
      <c r="O39" s="109"/>
      <c r="P39" s="111"/>
      <c r="Q39" s="112"/>
      <c r="R39" s="111"/>
      <c r="S39" s="113"/>
      <c r="T39" s="114"/>
      <c r="U39" s="138"/>
      <c r="V39" s="115"/>
      <c r="W39" s="116"/>
      <c r="X39" s="117" t="str">
        <f t="shared" si="0"/>
        <v>Bronaanpak:
Collectieve maatregelen:
Individuele maatregelen:
PBM's:</v>
      </c>
      <c r="Y39" s="108"/>
      <c r="Z39" s="118"/>
      <c r="AA39" s="114"/>
      <c r="AB39" s="111" t="str">
        <f>IF(Tabel_RIE[[#This Row],[E2]]&gt;0,VLOOKUP(Tabel_RIE[[#This Row],[E2]],Tabel_FK_E[],2,FALSE),"")</f>
        <v/>
      </c>
      <c r="AC39" s="114"/>
      <c r="AD39" s="111" t="str">
        <f>IF(Tabel_RIE[[#This Row],[B2]]&gt;0,VLOOKUP(Tabel_RIE[[#This Row],[B2]],Tabel_FK_B[],2,FALSE),"")</f>
        <v/>
      </c>
      <c r="AE39" s="114"/>
      <c r="AF39" s="111" t="str">
        <f>IF(Tabel_RIE[[#This Row],[W2]]&gt;0,VLOOKUP(Tabel_RIE[[#This Row],[W2]],Tabel_FK_W[],2,FALSE),"")</f>
        <v/>
      </c>
      <c r="AG3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111"/>
      <c r="AI39" s="108"/>
      <c r="AJ39" s="116"/>
      <c r="AK3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119" t="str">
        <f>IF(AND(Tabel_RIE[[#This Row],[R12]]&gt;=70,Tabel_RIE[[#This Row],[R22]]&lt;70),"Ja","Nee")</f>
        <v>Nee</v>
      </c>
      <c r="AM39" s="119">
        <f>IF(Tabel_RIE[[#This Row],[R22]]&lt;&gt;"",Tabel_RIE[[#This Row],[R22]],Tabel_RIE[[#This Row],[R12]])</f>
        <v>0</v>
      </c>
    </row>
    <row r="40" spans="2:39" ht="40.799999999999997" x14ac:dyDescent="0.2">
      <c r="B40" s="107">
        <v>34</v>
      </c>
      <c r="C40" s="138"/>
      <c r="D40" s="138"/>
      <c r="E40" s="138"/>
      <c r="F40" s="138"/>
      <c r="G40" s="138"/>
      <c r="H40" s="138"/>
      <c r="I40" s="138"/>
      <c r="J40" s="138"/>
      <c r="K40" s="151"/>
      <c r="L40" s="110"/>
      <c r="M40" s="151"/>
      <c r="N40" s="111"/>
      <c r="O40" s="109"/>
      <c r="P40" s="111"/>
      <c r="Q40" s="112"/>
      <c r="R40" s="111"/>
      <c r="S40" s="113"/>
      <c r="T40" s="114"/>
      <c r="U40" s="138"/>
      <c r="V40" s="115"/>
      <c r="W40" s="116"/>
      <c r="X40" s="117" t="str">
        <f t="shared" si="0"/>
        <v>Bronaanpak:
Collectieve maatregelen:
Individuele maatregelen:
PBM's:</v>
      </c>
      <c r="Y40" s="108"/>
      <c r="Z40" s="118"/>
      <c r="AA40" s="114"/>
      <c r="AB40" s="111" t="str">
        <f>IF(Tabel_RIE[[#This Row],[E2]]&gt;0,VLOOKUP(Tabel_RIE[[#This Row],[E2]],Tabel_FK_E[],2,FALSE),"")</f>
        <v/>
      </c>
      <c r="AC40" s="114"/>
      <c r="AD40" s="111" t="str">
        <f>IF(Tabel_RIE[[#This Row],[B2]]&gt;0,VLOOKUP(Tabel_RIE[[#This Row],[B2]],Tabel_FK_B[],2,FALSE),"")</f>
        <v/>
      </c>
      <c r="AE40" s="114"/>
      <c r="AF40" s="111" t="str">
        <f>IF(Tabel_RIE[[#This Row],[W2]]&gt;0,VLOOKUP(Tabel_RIE[[#This Row],[W2]],Tabel_FK_W[],2,FALSE),"")</f>
        <v/>
      </c>
      <c r="AG4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111"/>
      <c r="AI40" s="108"/>
      <c r="AJ40" s="116"/>
      <c r="AK4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119" t="str">
        <f>IF(AND(Tabel_RIE[[#This Row],[R12]]&gt;=70,Tabel_RIE[[#This Row],[R22]]&lt;70),"Ja","Nee")</f>
        <v>Nee</v>
      </c>
      <c r="AM40" s="119">
        <f>IF(Tabel_RIE[[#This Row],[R22]]&lt;&gt;"",Tabel_RIE[[#This Row],[R22]],Tabel_RIE[[#This Row],[R12]])</f>
        <v>0</v>
      </c>
    </row>
    <row r="41" spans="2:39" ht="40.799999999999997" x14ac:dyDescent="0.2">
      <c r="B41" s="107">
        <v>35</v>
      </c>
      <c r="C41" s="138"/>
      <c r="D41" s="138"/>
      <c r="E41" s="138"/>
      <c r="F41" s="138"/>
      <c r="G41" s="138"/>
      <c r="H41" s="138"/>
      <c r="I41" s="138"/>
      <c r="J41" s="138"/>
      <c r="K41" s="151"/>
      <c r="L41" s="110"/>
      <c r="M41" s="151"/>
      <c r="N41" s="111"/>
      <c r="O41" s="109"/>
      <c r="P41" s="111"/>
      <c r="Q41" s="112"/>
      <c r="R41" s="111"/>
      <c r="S41" s="113"/>
      <c r="T41" s="114"/>
      <c r="U41" s="138"/>
      <c r="V41" s="115"/>
      <c r="W41" s="116"/>
      <c r="X41" s="117" t="str">
        <f t="shared" si="0"/>
        <v>Bronaanpak:
Collectieve maatregelen:
Individuele maatregelen:
PBM's:</v>
      </c>
      <c r="Y41" s="108"/>
      <c r="Z41" s="118"/>
      <c r="AA41" s="114"/>
      <c r="AB41" s="111" t="str">
        <f>IF(Tabel_RIE[[#This Row],[E2]]&gt;0,VLOOKUP(Tabel_RIE[[#This Row],[E2]],Tabel_FK_E[],2,FALSE),"")</f>
        <v/>
      </c>
      <c r="AC41" s="114"/>
      <c r="AD41" s="111" t="str">
        <f>IF(Tabel_RIE[[#This Row],[B2]]&gt;0,VLOOKUP(Tabel_RIE[[#This Row],[B2]],Tabel_FK_B[],2,FALSE),"")</f>
        <v/>
      </c>
      <c r="AE41" s="114"/>
      <c r="AF41" s="111" t="str">
        <f>IF(Tabel_RIE[[#This Row],[W2]]&gt;0,VLOOKUP(Tabel_RIE[[#This Row],[W2]],Tabel_FK_W[],2,FALSE),"")</f>
        <v/>
      </c>
      <c r="AG4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111"/>
      <c r="AI41" s="108"/>
      <c r="AJ41" s="116"/>
      <c r="AK4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119" t="str">
        <f>IF(AND(Tabel_RIE[[#This Row],[R12]]&gt;=70,Tabel_RIE[[#This Row],[R22]]&lt;70),"Ja","Nee")</f>
        <v>Nee</v>
      </c>
      <c r="AM41" s="119">
        <f>IF(Tabel_RIE[[#This Row],[R22]]&lt;&gt;"",Tabel_RIE[[#This Row],[R22]],Tabel_RIE[[#This Row],[R12]])</f>
        <v>0</v>
      </c>
    </row>
    <row r="42" spans="2:39" ht="40.799999999999997" x14ac:dyDescent="0.2">
      <c r="B42" s="107">
        <v>36</v>
      </c>
      <c r="C42" s="142"/>
      <c r="D42" s="142"/>
      <c r="E42" s="142"/>
      <c r="F42" s="142"/>
      <c r="G42" s="142"/>
      <c r="H42" s="142"/>
      <c r="I42" s="142"/>
      <c r="J42" s="138"/>
      <c r="K42" s="151"/>
      <c r="L42" s="110"/>
      <c r="M42" s="151"/>
      <c r="N42" s="111"/>
      <c r="O42" s="109"/>
      <c r="P42" s="111"/>
      <c r="Q42" s="112"/>
      <c r="R42" s="111"/>
      <c r="S42" s="113"/>
      <c r="T42" s="114"/>
      <c r="U42" s="138"/>
      <c r="V42" s="115"/>
      <c r="W42" s="116"/>
      <c r="X42" s="117" t="str">
        <f t="shared" si="0"/>
        <v>Bronaanpak:
Collectieve maatregelen:
Individuele maatregelen:
PBM's:</v>
      </c>
      <c r="Y42" s="108"/>
      <c r="Z42" s="118"/>
      <c r="AA42" s="114"/>
      <c r="AB42" s="111" t="str">
        <f>IF(Tabel_RIE[[#This Row],[E2]]&gt;0,VLOOKUP(Tabel_RIE[[#This Row],[E2]],Tabel_FK_E[],2,FALSE),"")</f>
        <v/>
      </c>
      <c r="AC42" s="114"/>
      <c r="AD42" s="111" t="str">
        <f>IF(Tabel_RIE[[#This Row],[B2]]&gt;0,VLOOKUP(Tabel_RIE[[#This Row],[B2]],Tabel_FK_B[],2,FALSE),"")</f>
        <v/>
      </c>
      <c r="AE42" s="114"/>
      <c r="AF42" s="111" t="str">
        <f>IF(Tabel_RIE[[#This Row],[W2]]&gt;0,VLOOKUP(Tabel_RIE[[#This Row],[W2]],Tabel_FK_W[],2,FALSE),"")</f>
        <v/>
      </c>
      <c r="AG4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111"/>
      <c r="AI42" s="108"/>
      <c r="AJ42" s="116"/>
      <c r="AK4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119" t="str">
        <f>IF(AND(Tabel_RIE[[#This Row],[R12]]&gt;=70,Tabel_RIE[[#This Row],[R22]]&lt;70),"Ja","Nee")</f>
        <v>Nee</v>
      </c>
      <c r="AM42" s="119">
        <f>IF(Tabel_RIE[[#This Row],[R22]]&lt;&gt;"",Tabel_RIE[[#This Row],[R22]],Tabel_RIE[[#This Row],[R12]])</f>
        <v>0</v>
      </c>
    </row>
    <row r="43" spans="2:39" ht="40.799999999999997" x14ac:dyDescent="0.2">
      <c r="B43" s="107">
        <v>37</v>
      </c>
      <c r="C43" s="163"/>
      <c r="D43" s="163"/>
      <c r="E43" s="163"/>
      <c r="F43" s="163"/>
      <c r="G43" s="163"/>
      <c r="H43" s="163"/>
      <c r="I43" s="163"/>
      <c r="J43" s="163"/>
      <c r="K43" s="165"/>
      <c r="L43" s="166"/>
      <c r="M43" s="165"/>
      <c r="N43" s="111"/>
      <c r="O43" s="109"/>
      <c r="P43" s="111"/>
      <c r="Q43" s="112"/>
      <c r="R43" s="111"/>
      <c r="S43" s="113"/>
      <c r="T43" s="114"/>
      <c r="U43" s="138"/>
      <c r="V43" s="115"/>
      <c r="W43" s="116"/>
      <c r="X43" s="117" t="str">
        <f t="shared" si="0"/>
        <v>Bronaanpak:
Collectieve maatregelen:
Individuele maatregelen:
PBM's:</v>
      </c>
      <c r="Y43" s="108"/>
      <c r="Z43" s="118"/>
      <c r="AA43" s="114"/>
      <c r="AB43" s="111" t="str">
        <f>IF(Tabel_RIE[[#This Row],[E2]]&gt;0,VLOOKUP(Tabel_RIE[[#This Row],[E2]],Tabel_FK_E[],2,FALSE),"")</f>
        <v/>
      </c>
      <c r="AC43" s="114"/>
      <c r="AD43" s="111" t="str">
        <f>IF(Tabel_RIE[[#This Row],[B2]]&gt;0,VLOOKUP(Tabel_RIE[[#This Row],[B2]],Tabel_FK_B[],2,FALSE),"")</f>
        <v/>
      </c>
      <c r="AE43" s="114"/>
      <c r="AF43" s="111" t="str">
        <f>IF(Tabel_RIE[[#This Row],[W2]]&gt;0,VLOOKUP(Tabel_RIE[[#This Row],[W2]],Tabel_FK_W[],2,FALSE),"")</f>
        <v/>
      </c>
      <c r="AG4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111"/>
      <c r="AI43" s="108"/>
      <c r="AJ43" s="116"/>
      <c r="AK4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119" t="str">
        <f>IF(AND(Tabel_RIE[[#This Row],[R12]]&gt;=70,Tabel_RIE[[#This Row],[R22]]&lt;70),"Ja","Nee")</f>
        <v>Nee</v>
      </c>
      <c r="AM43" s="119">
        <f>IF(Tabel_RIE[[#This Row],[R22]]&lt;&gt;"",Tabel_RIE[[#This Row],[R22]],Tabel_RIE[[#This Row],[R12]])</f>
        <v>0</v>
      </c>
    </row>
    <row r="44" spans="2:39" ht="40.799999999999997" x14ac:dyDescent="0.2">
      <c r="B44" s="107">
        <v>38</v>
      </c>
      <c r="C44" s="142"/>
      <c r="D44" s="142"/>
      <c r="E44" s="142"/>
      <c r="F44" s="142"/>
      <c r="G44" s="142"/>
      <c r="H44" s="142"/>
      <c r="I44" s="142"/>
      <c r="J44" s="142"/>
      <c r="K44" s="109"/>
      <c r="L44" s="110"/>
      <c r="M44" s="109"/>
      <c r="N44" s="111"/>
      <c r="O44" s="109"/>
      <c r="P44" s="111"/>
      <c r="Q44" s="112"/>
      <c r="R44" s="111"/>
      <c r="S44" s="113"/>
      <c r="T44" s="114"/>
      <c r="U44" s="142"/>
      <c r="V44" s="115"/>
      <c r="W44" s="116"/>
      <c r="X44" s="117" t="str">
        <f t="shared" si="0"/>
        <v>Bronaanpak:
Collectieve maatregelen:
Individuele maatregelen:
PBM's:</v>
      </c>
      <c r="Y44" s="108"/>
      <c r="Z44" s="118"/>
      <c r="AA44" s="114"/>
      <c r="AB44" s="111" t="str">
        <f>IF(Tabel_RIE[[#This Row],[E2]]&gt;0,VLOOKUP(Tabel_RIE[[#This Row],[E2]],Tabel_FK_E[],2,FALSE),"")</f>
        <v/>
      </c>
      <c r="AC44" s="114"/>
      <c r="AD44" s="111" t="str">
        <f>IF(Tabel_RIE[[#This Row],[B2]]&gt;0,VLOOKUP(Tabel_RIE[[#This Row],[B2]],Tabel_FK_B[],2,FALSE),"")</f>
        <v/>
      </c>
      <c r="AE44" s="114"/>
      <c r="AF44" s="111" t="str">
        <f>IF(Tabel_RIE[[#This Row],[W2]]&gt;0,VLOOKUP(Tabel_RIE[[#This Row],[W2]],Tabel_FK_W[],2,FALSE),"")</f>
        <v/>
      </c>
      <c r="AG4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111"/>
      <c r="AI44" s="108"/>
      <c r="AJ44" s="116"/>
      <c r="AK4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119" t="str">
        <f>IF(AND(Tabel_RIE[[#This Row],[R12]]&gt;=70,Tabel_RIE[[#This Row],[R22]]&lt;70),"Ja","Nee")</f>
        <v>Nee</v>
      </c>
      <c r="AM44" s="119">
        <f>IF(Tabel_RIE[[#This Row],[R22]]&lt;&gt;"",Tabel_RIE[[#This Row],[R22]],Tabel_RIE[[#This Row],[R12]])</f>
        <v>0</v>
      </c>
    </row>
    <row r="45" spans="2:39" ht="40.799999999999997" x14ac:dyDescent="0.2">
      <c r="B45" s="107">
        <v>39</v>
      </c>
      <c r="C45" s="142"/>
      <c r="D45" s="142"/>
      <c r="E45" s="142"/>
      <c r="F45" s="142"/>
      <c r="G45" s="138"/>
      <c r="H45" s="138"/>
      <c r="I45" s="138"/>
      <c r="J45" s="138"/>
      <c r="K45" s="109"/>
      <c r="L45" s="110"/>
      <c r="M45" s="109"/>
      <c r="N45" s="111"/>
      <c r="O45" s="109"/>
      <c r="P45" s="111"/>
      <c r="Q45" s="112"/>
      <c r="R45" s="111"/>
      <c r="S45" s="113"/>
      <c r="T45" s="114"/>
      <c r="U45" s="138"/>
      <c r="V45" s="115"/>
      <c r="W45" s="116"/>
      <c r="X45" s="117" t="str">
        <f t="shared" si="0"/>
        <v>Bronaanpak:
Collectieve maatregelen:
Individuele maatregelen:
PBM's:</v>
      </c>
      <c r="Y45" s="108"/>
      <c r="Z45" s="118"/>
      <c r="AA45" s="114"/>
      <c r="AB45" s="111" t="str">
        <f>IF(Tabel_RIE[[#This Row],[E2]]&gt;0,VLOOKUP(Tabel_RIE[[#This Row],[E2]],Tabel_FK_E[],2,FALSE),"")</f>
        <v/>
      </c>
      <c r="AC45" s="114"/>
      <c r="AD45" s="111" t="str">
        <f>IF(Tabel_RIE[[#This Row],[B2]]&gt;0,VLOOKUP(Tabel_RIE[[#This Row],[B2]],Tabel_FK_B[],2,FALSE),"")</f>
        <v/>
      </c>
      <c r="AE45" s="114"/>
      <c r="AF45" s="111" t="str">
        <f>IF(Tabel_RIE[[#This Row],[W2]]&gt;0,VLOOKUP(Tabel_RIE[[#This Row],[W2]],Tabel_FK_W[],2,FALSE),"")</f>
        <v/>
      </c>
      <c r="AG4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111"/>
      <c r="AI45" s="108"/>
      <c r="AJ45" s="116"/>
      <c r="AK4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119" t="str">
        <f>IF(AND(Tabel_RIE[[#This Row],[R12]]&gt;=70,Tabel_RIE[[#This Row],[R22]]&lt;70),"Ja","Nee")</f>
        <v>Nee</v>
      </c>
      <c r="AM45" s="119">
        <f>IF(Tabel_RIE[[#This Row],[R22]]&lt;&gt;"",Tabel_RIE[[#This Row],[R22]],Tabel_RIE[[#This Row],[R12]])</f>
        <v>0</v>
      </c>
    </row>
    <row r="46" spans="2:39" ht="40.799999999999997" x14ac:dyDescent="0.2">
      <c r="B46" s="107">
        <v>40</v>
      </c>
      <c r="C46" s="142"/>
      <c r="D46" s="142"/>
      <c r="E46" s="138"/>
      <c r="F46" s="142"/>
      <c r="G46" s="138"/>
      <c r="H46" s="138"/>
      <c r="I46" s="138"/>
      <c r="J46" s="138"/>
      <c r="K46" s="109"/>
      <c r="L46" s="110"/>
      <c r="M46" s="109"/>
      <c r="N46" s="111"/>
      <c r="O46" s="109"/>
      <c r="P46" s="111"/>
      <c r="Q46" s="112"/>
      <c r="R46" s="111"/>
      <c r="S46" s="113"/>
      <c r="T46" s="114"/>
      <c r="U46" s="164"/>
      <c r="V46" s="115"/>
      <c r="W46" s="116"/>
      <c r="X46" s="117" t="str">
        <f t="shared" si="0"/>
        <v>Bronaanpak:
Collectieve maatregelen:
Individuele maatregelen:
PBM's:</v>
      </c>
      <c r="Y46" s="108"/>
      <c r="Z46" s="118"/>
      <c r="AA46" s="114"/>
      <c r="AB46" s="111" t="str">
        <f>IF(Tabel_RIE[[#This Row],[E2]]&gt;0,VLOOKUP(Tabel_RIE[[#This Row],[E2]],Tabel_FK_E[],2,FALSE),"")</f>
        <v/>
      </c>
      <c r="AC46" s="114"/>
      <c r="AD46" s="111" t="str">
        <f>IF(Tabel_RIE[[#This Row],[B2]]&gt;0,VLOOKUP(Tabel_RIE[[#This Row],[B2]],Tabel_FK_B[],2,FALSE),"")</f>
        <v/>
      </c>
      <c r="AE46" s="114"/>
      <c r="AF46" s="111" t="str">
        <f>IF(Tabel_RIE[[#This Row],[W2]]&gt;0,VLOOKUP(Tabel_RIE[[#This Row],[W2]],Tabel_FK_W[],2,FALSE),"")</f>
        <v/>
      </c>
      <c r="AG4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111"/>
      <c r="AI46" s="108"/>
      <c r="AJ46" s="116"/>
      <c r="AK4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119" t="str">
        <f>IF(AND(Tabel_RIE[[#This Row],[R12]]&gt;=70,Tabel_RIE[[#This Row],[R22]]&lt;70),"Ja","Nee")</f>
        <v>Nee</v>
      </c>
      <c r="AM46" s="119">
        <f>IF(Tabel_RIE[[#This Row],[R22]]&lt;&gt;"",Tabel_RIE[[#This Row],[R22]],Tabel_RIE[[#This Row],[R12]])</f>
        <v>0</v>
      </c>
    </row>
    <row r="47" spans="2:39" ht="40.799999999999997" x14ac:dyDescent="0.2">
      <c r="B47" s="107">
        <v>41</v>
      </c>
      <c r="C47" s="142"/>
      <c r="D47" s="142"/>
      <c r="E47" s="138"/>
      <c r="F47" s="142"/>
      <c r="G47" s="142"/>
      <c r="H47" s="142"/>
      <c r="I47" s="142"/>
      <c r="J47" s="138"/>
      <c r="K47" s="109"/>
      <c r="L47" s="110"/>
      <c r="M47" s="109"/>
      <c r="N47" s="111"/>
      <c r="O47" s="109"/>
      <c r="P47" s="111"/>
      <c r="Q47" s="112"/>
      <c r="R47" s="111"/>
      <c r="S47" s="113"/>
      <c r="T47" s="114"/>
      <c r="U47" s="138"/>
      <c r="V47" s="115"/>
      <c r="W47" s="116"/>
      <c r="X47" s="117" t="str">
        <f t="shared" si="0"/>
        <v>Bronaanpak:
Collectieve maatregelen:
Individuele maatregelen:
PBM's:</v>
      </c>
      <c r="Y47" s="108"/>
      <c r="Z47" s="118"/>
      <c r="AA47" s="114"/>
      <c r="AB47" s="111" t="str">
        <f>IF(Tabel_RIE[[#This Row],[E2]]&gt;0,VLOOKUP(Tabel_RIE[[#This Row],[E2]],Tabel_FK_E[],2,FALSE),"")</f>
        <v/>
      </c>
      <c r="AC47" s="114"/>
      <c r="AD47" s="111" t="str">
        <f>IF(Tabel_RIE[[#This Row],[B2]]&gt;0,VLOOKUP(Tabel_RIE[[#This Row],[B2]],Tabel_FK_B[],2,FALSE),"")</f>
        <v/>
      </c>
      <c r="AE47" s="114"/>
      <c r="AF47" s="111" t="str">
        <f>IF(Tabel_RIE[[#This Row],[W2]]&gt;0,VLOOKUP(Tabel_RIE[[#This Row],[W2]],Tabel_FK_W[],2,FALSE),"")</f>
        <v/>
      </c>
      <c r="AG4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111"/>
      <c r="AI47" s="108"/>
      <c r="AJ47" s="116"/>
      <c r="AK4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119" t="str">
        <f>IF(AND(Tabel_RIE[[#This Row],[R12]]&gt;=70,Tabel_RIE[[#This Row],[R22]]&lt;70),"Ja","Nee")</f>
        <v>Nee</v>
      </c>
      <c r="AM47" s="119">
        <f>IF(Tabel_RIE[[#This Row],[R22]]&lt;&gt;"",Tabel_RIE[[#This Row],[R22]],Tabel_RIE[[#This Row],[R12]])</f>
        <v>0</v>
      </c>
    </row>
    <row r="48" spans="2:39" ht="40.799999999999997" x14ac:dyDescent="0.2">
      <c r="B48" s="107">
        <v>42</v>
      </c>
      <c r="C48" s="140"/>
      <c r="D48" s="140"/>
      <c r="E48" s="140"/>
      <c r="F48" s="140"/>
      <c r="G48" s="140"/>
      <c r="H48" s="140"/>
      <c r="I48" s="140"/>
      <c r="J48" s="140"/>
      <c r="K48" s="109"/>
      <c r="L48" s="110"/>
      <c r="M48" s="109"/>
      <c r="N48" s="111"/>
      <c r="O48" s="109"/>
      <c r="P48" s="111"/>
      <c r="Q48" s="112"/>
      <c r="R48" s="111"/>
      <c r="S48" s="113"/>
      <c r="T48" s="114"/>
      <c r="U48" s="139"/>
      <c r="V48" s="115"/>
      <c r="W48" s="116"/>
      <c r="X48" s="117" t="str">
        <f t="shared" si="0"/>
        <v>Bronaanpak:
Collectieve maatregelen:
Individuele maatregelen:
PBM's:</v>
      </c>
      <c r="Y48" s="108"/>
      <c r="Z48" s="118"/>
      <c r="AA48" s="114"/>
      <c r="AB48" s="111" t="str">
        <f>IF(Tabel_RIE[[#This Row],[E2]]&gt;0,VLOOKUP(Tabel_RIE[[#This Row],[E2]],Tabel_FK_E[],2,FALSE),"")</f>
        <v/>
      </c>
      <c r="AC48" s="114"/>
      <c r="AD48" s="111" t="str">
        <f>IF(Tabel_RIE[[#This Row],[B2]]&gt;0,VLOOKUP(Tabel_RIE[[#This Row],[B2]],Tabel_FK_B[],2,FALSE),"")</f>
        <v/>
      </c>
      <c r="AE48" s="114"/>
      <c r="AF48" s="111" t="str">
        <f>IF(Tabel_RIE[[#This Row],[W2]]&gt;0,VLOOKUP(Tabel_RIE[[#This Row],[W2]],Tabel_FK_W[],2,FALSE),"")</f>
        <v/>
      </c>
      <c r="AG4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111"/>
      <c r="AI48" s="108"/>
      <c r="AJ48" s="116"/>
      <c r="AK4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119" t="str">
        <f>IF(AND(Tabel_RIE[[#This Row],[R12]]&gt;=70,Tabel_RIE[[#This Row],[R22]]&lt;70),"Ja","Nee")</f>
        <v>Nee</v>
      </c>
      <c r="AM48" s="119">
        <f>IF(Tabel_RIE[[#This Row],[R22]]&lt;&gt;"",Tabel_RIE[[#This Row],[R22]],Tabel_RIE[[#This Row],[R12]])</f>
        <v>0</v>
      </c>
    </row>
    <row r="49" spans="2:39" ht="40.799999999999997" x14ac:dyDescent="0.2">
      <c r="B49" s="107">
        <v>43</v>
      </c>
      <c r="C49" s="140"/>
      <c r="D49" s="142"/>
      <c r="E49" s="142"/>
      <c r="F49" s="142"/>
      <c r="G49" s="142"/>
      <c r="H49" s="142"/>
      <c r="I49" s="142"/>
      <c r="J49" s="142"/>
      <c r="K49" s="109"/>
      <c r="L49" s="110" t="str">
        <f>IF(Tabel_RIE[[#This Row],[E1]]&gt;0,VLOOKUP(Tabel_RIE[[#This Row],[E1]],Tabel_FK_E[],2,FALSE),"")</f>
        <v/>
      </c>
      <c r="M49" s="109"/>
      <c r="N49" s="111" t="str">
        <f>IF(Tabel_RIE[[#This Row],[B1]]&gt;0,VLOOKUP(Tabel_RIE[[#This Row],[B1]],Tabel_FK_B[],2,FALSE),"")</f>
        <v/>
      </c>
      <c r="O49" s="109"/>
      <c r="P49" s="111" t="str">
        <f>IF(Tabel_RIE[[#This Row],[W1]]&gt;0,VLOOKUP(Tabel_RIE[[#This Row],[W1]],Tabel_FK_W[],2,FALSE),"")</f>
        <v/>
      </c>
      <c r="Q4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11" t="str">
        <f>IF(OR(Tabel_RIE[[#This Row],[E12]]="",Tabel_RIE[[#This Row],[B12]]="",Tabel_RIE[[#This Row],[W12]]=""),"",Tabel_RIE[[#This Row],[E12]]*Tabel_RIE[[#This Row],[B12]]*Tabel_RIE[[#This Row],[W12]])</f>
        <v/>
      </c>
      <c r="S49" s="113" t="str">
        <f>IF(AND(Tabel_RIE[[#This Row],[E12]]="",Tabel_RIE[[#This Row],[R12]]=""),"",IF(AND(OR(Tabel_RIE[[#This Row],[E12]]="",Tabel_RIE[[#This Row],[E12]]&lt;15),OR(Tabel_RIE[[#This Row],[R12]]="",Tabel_RIE[[#This Row],[R12]]&lt;70)),"n.v.t.",IF(OR(Tabel_RIE[[#This Row],[E12]]&gt;=15,Tabel_RIE[[#This Row],[R12]]&gt;=70),"√","fout")))</f>
        <v/>
      </c>
      <c r="T49" s="114"/>
      <c r="U49" s="138"/>
      <c r="V49" s="115"/>
      <c r="W49" s="116"/>
      <c r="X49" s="117" t="str">
        <f t="shared" si="0"/>
        <v>Bronaanpak:
Collectieve maatregelen:
Individuele maatregelen:
PBM's:</v>
      </c>
      <c r="Y49" s="108"/>
      <c r="Z49" s="118"/>
      <c r="AA49" s="114"/>
      <c r="AB49" s="111" t="str">
        <f>IF(Tabel_RIE[[#This Row],[E2]]&gt;0,VLOOKUP(Tabel_RIE[[#This Row],[E2]],Tabel_FK_E[],2,FALSE),"")</f>
        <v/>
      </c>
      <c r="AC49" s="114"/>
      <c r="AD49" s="111" t="str">
        <f>IF(Tabel_RIE[[#This Row],[B2]]&gt;0,VLOOKUP(Tabel_RIE[[#This Row],[B2]],Tabel_FK_B[],2,FALSE),"")</f>
        <v/>
      </c>
      <c r="AE49" s="114"/>
      <c r="AF49" s="111" t="str">
        <f>IF(Tabel_RIE[[#This Row],[W2]]&gt;0,VLOOKUP(Tabel_RIE[[#This Row],[W2]],Tabel_FK_W[],2,FALSE),"")</f>
        <v/>
      </c>
      <c r="AG4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111"/>
      <c r="AI49" s="108"/>
      <c r="AJ49" s="116"/>
      <c r="AK4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119" t="str">
        <f>IF(AND(Tabel_RIE[[#This Row],[R12]]&gt;=70,Tabel_RIE[[#This Row],[R22]]&lt;70),"Ja","Nee")</f>
        <v>Ja</v>
      </c>
      <c r="AM49" s="119" t="str">
        <f>IF(Tabel_RIE[[#This Row],[R22]]&lt;&gt;"",Tabel_RIE[[#This Row],[R22]],Tabel_RIE[[#This Row],[R12]])</f>
        <v/>
      </c>
    </row>
    <row r="50" spans="2:39" ht="40.799999999999997" x14ac:dyDescent="0.2">
      <c r="B50" s="107">
        <v>44</v>
      </c>
      <c r="C50" s="138"/>
      <c r="D50" s="138"/>
      <c r="E50" s="138"/>
      <c r="F50" s="138"/>
      <c r="G50" s="138"/>
      <c r="H50" s="138"/>
      <c r="I50" s="138"/>
      <c r="J50" s="138"/>
      <c r="K50" s="109"/>
      <c r="L50" s="110"/>
      <c r="M50" s="109"/>
      <c r="N50" s="111"/>
      <c r="O50" s="109"/>
      <c r="P50" s="111"/>
      <c r="Q50" s="112"/>
      <c r="R50" s="111"/>
      <c r="S50" s="113"/>
      <c r="T50" s="114"/>
      <c r="U50" s="138"/>
      <c r="V50" s="115"/>
      <c r="W50" s="116"/>
      <c r="X50" s="117" t="str">
        <f t="shared" si="0"/>
        <v>Bronaanpak:
Collectieve maatregelen:
Individuele maatregelen:
PBM's:</v>
      </c>
      <c r="Y50" s="108"/>
      <c r="Z50" s="118"/>
      <c r="AA50" s="114"/>
      <c r="AB50" s="111" t="str">
        <f>IF(Tabel_RIE[[#This Row],[E2]]&gt;0,VLOOKUP(Tabel_RIE[[#This Row],[E2]],Tabel_FK_E[],2,FALSE),"")</f>
        <v/>
      </c>
      <c r="AC50" s="114"/>
      <c r="AD50" s="111" t="str">
        <f>IF(Tabel_RIE[[#This Row],[B2]]&gt;0,VLOOKUP(Tabel_RIE[[#This Row],[B2]],Tabel_FK_B[],2,FALSE),"")</f>
        <v/>
      </c>
      <c r="AE50" s="114"/>
      <c r="AF50" s="111" t="str">
        <f>IF(Tabel_RIE[[#This Row],[W2]]&gt;0,VLOOKUP(Tabel_RIE[[#This Row],[W2]],Tabel_FK_W[],2,FALSE),"")</f>
        <v/>
      </c>
      <c r="AG5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111"/>
      <c r="AI50" s="108"/>
      <c r="AJ50" s="116"/>
      <c r="AK5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119" t="str">
        <f>IF(AND(Tabel_RIE[[#This Row],[R12]]&gt;=70,Tabel_RIE[[#This Row],[R22]]&lt;70),"Ja","Nee")</f>
        <v>Nee</v>
      </c>
      <c r="AM50" s="119">
        <f>IF(Tabel_RIE[[#This Row],[R22]]&lt;&gt;"",Tabel_RIE[[#This Row],[R22]],Tabel_RIE[[#This Row],[R12]])</f>
        <v>0</v>
      </c>
    </row>
    <row r="51" spans="2:39" ht="40.799999999999997" x14ac:dyDescent="0.2">
      <c r="B51" s="107">
        <v>45</v>
      </c>
      <c r="C51" s="140"/>
      <c r="D51" s="138"/>
      <c r="E51" s="138"/>
      <c r="F51" s="138"/>
      <c r="G51" s="138"/>
      <c r="H51" s="138"/>
      <c r="I51" s="138"/>
      <c r="J51" s="138"/>
      <c r="K51" s="109"/>
      <c r="L51" s="110"/>
      <c r="M51" s="109"/>
      <c r="N51" s="111"/>
      <c r="O51" s="109"/>
      <c r="P51" s="111"/>
      <c r="Q51" s="112"/>
      <c r="R51" s="111"/>
      <c r="S51" s="113"/>
      <c r="T51" s="114"/>
      <c r="U51" s="138"/>
      <c r="V51" s="115"/>
      <c r="W51" s="116"/>
      <c r="X51" s="117" t="str">
        <f t="shared" si="0"/>
        <v>Bronaanpak:
Collectieve maatregelen:
Individuele maatregelen:
PBM's:</v>
      </c>
      <c r="Y51" s="108"/>
      <c r="Z51" s="118"/>
      <c r="AA51" s="114"/>
      <c r="AB51" s="111" t="str">
        <f>IF(Tabel_RIE[[#This Row],[E2]]&gt;0,VLOOKUP(Tabel_RIE[[#This Row],[E2]],Tabel_FK_E[],2,FALSE),"")</f>
        <v/>
      </c>
      <c r="AC51" s="114"/>
      <c r="AD51" s="111" t="str">
        <f>IF(Tabel_RIE[[#This Row],[B2]]&gt;0,VLOOKUP(Tabel_RIE[[#This Row],[B2]],Tabel_FK_B[],2,FALSE),"")</f>
        <v/>
      </c>
      <c r="AE51" s="114"/>
      <c r="AF51" s="111" t="str">
        <f>IF(Tabel_RIE[[#This Row],[W2]]&gt;0,VLOOKUP(Tabel_RIE[[#This Row],[W2]],Tabel_FK_W[],2,FALSE),"")</f>
        <v/>
      </c>
      <c r="AG5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111"/>
      <c r="AI51" s="108"/>
      <c r="AJ51" s="116"/>
      <c r="AK5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119" t="str">
        <f>IF(AND(Tabel_RIE[[#This Row],[R12]]&gt;=70,Tabel_RIE[[#This Row],[R22]]&lt;70),"Ja","Nee")</f>
        <v>Nee</v>
      </c>
      <c r="AM51" s="119">
        <f>IF(Tabel_RIE[[#This Row],[R22]]&lt;&gt;"",Tabel_RIE[[#This Row],[R22]],Tabel_RIE[[#This Row],[R12]])</f>
        <v>0</v>
      </c>
    </row>
    <row r="52" spans="2:39" ht="40.799999999999997" x14ac:dyDescent="0.2">
      <c r="B52" s="107">
        <v>46</v>
      </c>
      <c r="C52" s="140"/>
      <c r="D52" s="141"/>
      <c r="E52" s="141"/>
      <c r="F52" s="141"/>
      <c r="G52" s="141"/>
      <c r="H52" s="141"/>
      <c r="I52" s="141"/>
      <c r="J52" s="140"/>
      <c r="K52" s="109"/>
      <c r="L52" s="110" t="str">
        <f>IF(Tabel_RIE[[#This Row],[E1]]&gt;0,VLOOKUP(Tabel_RIE[[#This Row],[E1]],Tabel_FK_E[],2,FALSE),"")</f>
        <v/>
      </c>
      <c r="M52" s="109"/>
      <c r="N52" s="111" t="str">
        <f>IF(Tabel_RIE[[#This Row],[B1]]&gt;0,VLOOKUP(Tabel_RIE[[#This Row],[B1]],Tabel_FK_B[],2,FALSE),"")</f>
        <v/>
      </c>
      <c r="O52" s="109"/>
      <c r="P52" s="111" t="str">
        <f>IF(Tabel_RIE[[#This Row],[W1]]&gt;0,VLOOKUP(Tabel_RIE[[#This Row],[W1]],Tabel_FK_W[],2,FALSE),"")</f>
        <v/>
      </c>
      <c r="Q5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11" t="str">
        <f>IF(OR(Tabel_RIE[[#This Row],[E12]]="",Tabel_RIE[[#This Row],[B12]]="",Tabel_RIE[[#This Row],[W12]]=""),"",Tabel_RIE[[#This Row],[E12]]*Tabel_RIE[[#This Row],[B12]]*Tabel_RIE[[#This Row],[W12]])</f>
        <v/>
      </c>
      <c r="S52" s="113" t="str">
        <f>IF(AND(Tabel_RIE[[#This Row],[E12]]="",Tabel_RIE[[#This Row],[R12]]=""),"",IF(AND(OR(Tabel_RIE[[#This Row],[E12]]="",Tabel_RIE[[#This Row],[E12]]&lt;15),OR(Tabel_RIE[[#This Row],[R12]]="",Tabel_RIE[[#This Row],[R12]]&lt;70)),"n.v.t.",IF(OR(Tabel_RIE[[#This Row],[E12]]&gt;=15,Tabel_RIE[[#This Row],[R12]]&gt;=70),"√","fout")))</f>
        <v/>
      </c>
      <c r="T52" s="114"/>
      <c r="U52" s="139"/>
      <c r="V52" s="115"/>
      <c r="W52" s="116"/>
      <c r="X52" s="117" t="str">
        <f t="shared" si="0"/>
        <v>Bronaanpak:
Collectieve maatregelen:
Individuele maatregelen:
PBM's:</v>
      </c>
      <c r="Y52" s="108"/>
      <c r="Z52" s="118"/>
      <c r="AA52" s="114"/>
      <c r="AB52" s="111" t="str">
        <f>IF(Tabel_RIE[[#This Row],[E2]]&gt;0,VLOOKUP(Tabel_RIE[[#This Row],[E2]],Tabel_FK_E[],2,FALSE),"")</f>
        <v/>
      </c>
      <c r="AC52" s="114"/>
      <c r="AD52" s="111" t="str">
        <f>IF(Tabel_RIE[[#This Row],[B2]]&gt;0,VLOOKUP(Tabel_RIE[[#This Row],[B2]],Tabel_FK_B[],2,FALSE),"")</f>
        <v/>
      </c>
      <c r="AE52" s="114"/>
      <c r="AF52" s="111" t="str">
        <f>IF(Tabel_RIE[[#This Row],[W2]]&gt;0,VLOOKUP(Tabel_RIE[[#This Row],[W2]],Tabel_FK_W[],2,FALSE),"")</f>
        <v/>
      </c>
      <c r="AG5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111"/>
      <c r="AI52" s="108"/>
      <c r="AJ52" s="116"/>
      <c r="AK5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119" t="str">
        <f>IF(AND(Tabel_RIE[[#This Row],[R12]]&gt;=70,Tabel_RIE[[#This Row],[R22]]&lt;70),"Ja","Nee")</f>
        <v>Ja</v>
      </c>
      <c r="AM52" s="119" t="str">
        <f>IF(Tabel_RIE[[#This Row],[R22]]&lt;&gt;"",Tabel_RIE[[#This Row],[R22]],Tabel_RIE[[#This Row],[R12]])</f>
        <v/>
      </c>
    </row>
    <row r="53" spans="2:39" ht="40.799999999999997" x14ac:dyDescent="0.2">
      <c r="B53" s="107">
        <v>47</v>
      </c>
      <c r="C53" s="140"/>
      <c r="D53" s="138"/>
      <c r="E53" s="138"/>
      <c r="F53" s="138"/>
      <c r="G53" s="138"/>
      <c r="H53" s="138"/>
      <c r="I53" s="138"/>
      <c r="J53" s="138"/>
      <c r="K53" s="109"/>
      <c r="L53" s="110" t="str">
        <f>IF(Tabel_RIE[[#This Row],[E1]]&gt;0,VLOOKUP(Tabel_RIE[[#This Row],[E1]],Tabel_FK_E[],2,FALSE),"")</f>
        <v/>
      </c>
      <c r="M53" s="109"/>
      <c r="N53" s="111" t="str">
        <f>IF(Tabel_RIE[[#This Row],[B1]]&gt;0,VLOOKUP(Tabel_RIE[[#This Row],[B1]],Tabel_FK_B[],2,FALSE),"")</f>
        <v/>
      </c>
      <c r="O53" s="109"/>
      <c r="P53" s="111" t="str">
        <f>IF(Tabel_RIE[[#This Row],[W1]]&gt;0,VLOOKUP(Tabel_RIE[[#This Row],[W1]],Tabel_FK_W[],2,FALSE),"")</f>
        <v/>
      </c>
      <c r="Q5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11" t="str">
        <f>IF(OR(Tabel_RIE[[#This Row],[E12]]="",Tabel_RIE[[#This Row],[B12]]="",Tabel_RIE[[#This Row],[W12]]=""),"",Tabel_RIE[[#This Row],[E12]]*Tabel_RIE[[#This Row],[B12]]*Tabel_RIE[[#This Row],[W12]])</f>
        <v/>
      </c>
      <c r="S53" s="113" t="str">
        <f>IF(AND(Tabel_RIE[[#This Row],[E12]]="",Tabel_RIE[[#This Row],[R12]]=""),"",IF(AND(OR(Tabel_RIE[[#This Row],[E12]]="",Tabel_RIE[[#This Row],[E12]]&lt;15),OR(Tabel_RIE[[#This Row],[R12]]="",Tabel_RIE[[#This Row],[R12]]&lt;70)),"n.v.t.",IF(OR(Tabel_RIE[[#This Row],[E12]]&gt;=15,Tabel_RIE[[#This Row],[R12]]&gt;=70),"√","fout")))</f>
        <v/>
      </c>
      <c r="T53" s="114"/>
      <c r="U53" s="138"/>
      <c r="V53" s="115"/>
      <c r="W53" s="116"/>
      <c r="X53" s="117" t="str">
        <f t="shared" si="0"/>
        <v>Bronaanpak:
Collectieve maatregelen:
Individuele maatregelen:
PBM's:</v>
      </c>
      <c r="Y53" s="108"/>
      <c r="Z53" s="118"/>
      <c r="AA53" s="114"/>
      <c r="AB53" s="111" t="str">
        <f>IF(Tabel_RIE[[#This Row],[E2]]&gt;0,VLOOKUP(Tabel_RIE[[#This Row],[E2]],Tabel_FK_E[],2,FALSE),"")</f>
        <v/>
      </c>
      <c r="AC53" s="114"/>
      <c r="AD53" s="111" t="str">
        <f>IF(Tabel_RIE[[#This Row],[B2]]&gt;0,VLOOKUP(Tabel_RIE[[#This Row],[B2]],Tabel_FK_B[],2,FALSE),"")</f>
        <v/>
      </c>
      <c r="AE53" s="114"/>
      <c r="AF53" s="111" t="str">
        <f>IF(Tabel_RIE[[#This Row],[W2]]&gt;0,VLOOKUP(Tabel_RIE[[#This Row],[W2]],Tabel_FK_W[],2,FALSE),"")</f>
        <v/>
      </c>
      <c r="AG5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111"/>
      <c r="AI53" s="108"/>
      <c r="AJ53" s="116"/>
      <c r="AK5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119" t="str">
        <f>IF(AND(Tabel_RIE[[#This Row],[R12]]&gt;=70,Tabel_RIE[[#This Row],[R22]]&lt;70),"Ja","Nee")</f>
        <v>Ja</v>
      </c>
      <c r="AM53" s="119" t="str">
        <f>IF(Tabel_RIE[[#This Row],[R22]]&lt;&gt;"",Tabel_RIE[[#This Row],[R22]],Tabel_RIE[[#This Row],[R12]])</f>
        <v/>
      </c>
    </row>
    <row r="54" spans="2:39" ht="40.799999999999997" x14ac:dyDescent="0.2">
      <c r="B54" s="107">
        <v>48</v>
      </c>
      <c r="C54" s="143"/>
      <c r="D54" s="143"/>
      <c r="E54" s="143"/>
      <c r="F54" s="143"/>
      <c r="G54" s="143"/>
      <c r="H54" s="143"/>
      <c r="I54" s="143"/>
      <c r="J54" s="144"/>
      <c r="K54" s="145"/>
      <c r="L54" s="146"/>
      <c r="M54" s="145"/>
      <c r="N54" s="147"/>
      <c r="O54" s="145"/>
      <c r="P54" s="147"/>
      <c r="Q54" s="148"/>
      <c r="R54" s="147"/>
      <c r="S54" s="149"/>
      <c r="T54" s="150"/>
      <c r="U54" s="144"/>
      <c r="V54" s="115"/>
      <c r="W54" s="116"/>
      <c r="X54" s="117" t="str">
        <f t="shared" si="0"/>
        <v>Bronaanpak:
Collectieve maatregelen:
Individuele maatregelen:
PBM's:</v>
      </c>
      <c r="Y54" s="108"/>
      <c r="Z54" s="118"/>
      <c r="AA54" s="114"/>
      <c r="AB54" s="111" t="str">
        <f>IF(Tabel_RIE[[#This Row],[E2]]&gt;0,VLOOKUP(Tabel_RIE[[#This Row],[E2]],Tabel_FK_E[],2,FALSE),"")</f>
        <v/>
      </c>
      <c r="AC54" s="114"/>
      <c r="AD54" s="111" t="str">
        <f>IF(Tabel_RIE[[#This Row],[B2]]&gt;0,VLOOKUP(Tabel_RIE[[#This Row],[B2]],Tabel_FK_B[],2,FALSE),"")</f>
        <v/>
      </c>
      <c r="AE54" s="114"/>
      <c r="AF54" s="111" t="str">
        <f>IF(Tabel_RIE[[#This Row],[W2]]&gt;0,VLOOKUP(Tabel_RIE[[#This Row],[W2]],Tabel_FK_W[],2,FALSE),"")</f>
        <v/>
      </c>
      <c r="AG5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111"/>
      <c r="AI54" s="108"/>
      <c r="AJ54" s="116"/>
      <c r="AK5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119" t="str">
        <f>IF(AND(Tabel_RIE[[#This Row],[R12]]&gt;=70,Tabel_RIE[[#This Row],[R22]]&lt;70),"Ja","Nee")</f>
        <v>Nee</v>
      </c>
      <c r="AM54" s="119">
        <f>IF(Tabel_RIE[[#This Row],[R22]]&lt;&gt;"",Tabel_RIE[[#This Row],[R22]],Tabel_RIE[[#This Row],[R12]])</f>
        <v>0</v>
      </c>
    </row>
    <row r="55" spans="2:39" ht="40.799999999999997" x14ac:dyDescent="0.2">
      <c r="B55" s="107">
        <v>49</v>
      </c>
      <c r="C55" s="141"/>
      <c r="D55" s="141"/>
      <c r="E55" s="141"/>
      <c r="F55" s="141"/>
      <c r="G55" s="141"/>
      <c r="H55" s="141"/>
      <c r="I55" s="141"/>
      <c r="J55" s="139"/>
      <c r="K55" s="109"/>
      <c r="L55" s="110" t="str">
        <f>IF(Tabel_RIE[[#This Row],[E1]]&gt;0,VLOOKUP(Tabel_RIE[[#This Row],[E1]],Tabel_FK_E[],2,FALSE),"")</f>
        <v/>
      </c>
      <c r="M55" s="109"/>
      <c r="N55" s="111" t="str">
        <f>IF(Tabel_RIE[[#This Row],[B1]]&gt;0,VLOOKUP(Tabel_RIE[[#This Row],[B1]],Tabel_FK_B[],2,FALSE),"")</f>
        <v/>
      </c>
      <c r="O55" s="109"/>
      <c r="P55" s="111" t="str">
        <f>IF(Tabel_RIE[[#This Row],[W1]]&gt;0,VLOOKUP(Tabel_RIE[[#This Row],[W1]],Tabel_FK_W[],2,FALSE),"")</f>
        <v/>
      </c>
      <c r="Q5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11" t="str">
        <f>IF(OR(Tabel_RIE[[#This Row],[E12]]="",Tabel_RIE[[#This Row],[B12]]="",Tabel_RIE[[#This Row],[W12]]=""),"",Tabel_RIE[[#This Row],[E12]]*Tabel_RIE[[#This Row],[B12]]*Tabel_RIE[[#This Row],[W12]])</f>
        <v/>
      </c>
      <c r="S55" s="113" t="str">
        <f>IF(AND(Tabel_RIE[[#This Row],[E12]]="",Tabel_RIE[[#This Row],[R12]]=""),"",IF(AND(OR(Tabel_RIE[[#This Row],[E12]]="",Tabel_RIE[[#This Row],[E12]]&lt;15),OR(Tabel_RIE[[#This Row],[R12]]="",Tabel_RIE[[#This Row],[R12]]&lt;70)),"n.v.t.",IF(OR(Tabel_RIE[[#This Row],[E12]]&gt;=15,Tabel_RIE[[#This Row],[R12]]&gt;=70),"√","fout")))</f>
        <v/>
      </c>
      <c r="T55" s="114"/>
      <c r="U55" s="139"/>
      <c r="V55" s="115"/>
      <c r="W55" s="116"/>
      <c r="X55" s="117" t="str">
        <f t="shared" si="0"/>
        <v>Bronaanpak:
Collectieve maatregelen:
Individuele maatregelen:
PBM's:</v>
      </c>
      <c r="Y55" s="108"/>
      <c r="Z55" s="118"/>
      <c r="AA55" s="114"/>
      <c r="AB55" s="111" t="str">
        <f>IF(Tabel_RIE[[#This Row],[E2]]&gt;0,VLOOKUP(Tabel_RIE[[#This Row],[E2]],Tabel_FK_E[],2,FALSE),"")</f>
        <v/>
      </c>
      <c r="AC55" s="114"/>
      <c r="AD55" s="111" t="str">
        <f>IF(Tabel_RIE[[#This Row],[B2]]&gt;0,VLOOKUP(Tabel_RIE[[#This Row],[B2]],Tabel_FK_B[],2,FALSE),"")</f>
        <v/>
      </c>
      <c r="AE55" s="114"/>
      <c r="AF55" s="111" t="str">
        <f>IF(Tabel_RIE[[#This Row],[W2]]&gt;0,VLOOKUP(Tabel_RIE[[#This Row],[W2]],Tabel_FK_W[],2,FALSE),"")</f>
        <v/>
      </c>
      <c r="AG5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5" s="111"/>
      <c r="AI55" s="108"/>
      <c r="AJ55" s="116"/>
      <c r="AK5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119" t="str">
        <f>IF(AND(Tabel_RIE[[#This Row],[R12]]&gt;=70,Tabel_RIE[[#This Row],[R22]]&lt;70),"Ja","Nee")</f>
        <v>Ja</v>
      </c>
      <c r="AM55" s="119" t="str">
        <f>IF(Tabel_RIE[[#This Row],[R22]]&lt;&gt;"",Tabel_RIE[[#This Row],[R22]],Tabel_RIE[[#This Row],[R12]])</f>
        <v/>
      </c>
    </row>
    <row r="56" spans="2:39" ht="40.799999999999997" x14ac:dyDescent="0.2">
      <c r="B56" s="107">
        <v>50</v>
      </c>
      <c r="C56" s="142"/>
      <c r="D56" s="142"/>
      <c r="E56" s="142"/>
      <c r="F56" s="142"/>
      <c r="G56" s="142"/>
      <c r="H56" s="142"/>
      <c r="I56" s="142"/>
      <c r="J56" s="142"/>
      <c r="K56" s="109"/>
      <c r="L56" s="110" t="str">
        <f>IF(Tabel_RIE[[#This Row],[E1]]&gt;0,VLOOKUP(Tabel_RIE[[#This Row],[E1]],Tabel_FK_E[],2,FALSE),"")</f>
        <v/>
      </c>
      <c r="M56" s="109"/>
      <c r="N56" s="111" t="str">
        <f>IF(Tabel_RIE[[#This Row],[B1]]&gt;0,VLOOKUP(Tabel_RIE[[#This Row],[B1]],Tabel_FK_B[],2,FALSE),"")</f>
        <v/>
      </c>
      <c r="O56" s="109"/>
      <c r="P56" s="111" t="str">
        <f>IF(Tabel_RIE[[#This Row],[W1]]&gt;0,VLOOKUP(Tabel_RIE[[#This Row],[W1]],Tabel_FK_W[],2,FALSE),"")</f>
        <v/>
      </c>
      <c r="Q5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11" t="str">
        <f>IF(OR(Tabel_RIE[[#This Row],[E12]]="",Tabel_RIE[[#This Row],[B12]]="",Tabel_RIE[[#This Row],[W12]]=""),"",Tabel_RIE[[#This Row],[E12]]*Tabel_RIE[[#This Row],[B12]]*Tabel_RIE[[#This Row],[W12]])</f>
        <v/>
      </c>
      <c r="S56" s="113" t="str">
        <f>IF(AND(Tabel_RIE[[#This Row],[E12]]="",Tabel_RIE[[#This Row],[R12]]=""),"",IF(AND(OR(Tabel_RIE[[#This Row],[E12]]="",Tabel_RIE[[#This Row],[E12]]&lt;15),OR(Tabel_RIE[[#This Row],[R12]]="",Tabel_RIE[[#This Row],[R12]]&lt;70)),"n.v.t.",IF(OR(Tabel_RIE[[#This Row],[E12]]&gt;=15,Tabel_RIE[[#This Row],[R12]]&gt;=70),"√","fout")))</f>
        <v/>
      </c>
      <c r="T56" s="114"/>
      <c r="U56" s="138"/>
      <c r="V56" s="115"/>
      <c r="W56" s="116"/>
      <c r="X56" s="117" t="str">
        <f t="shared" si="0"/>
        <v>Bronaanpak:
Collectieve maatregelen:
Individuele maatregelen:
PBM's:</v>
      </c>
      <c r="Y56" s="108"/>
      <c r="Z56" s="118"/>
      <c r="AA56" s="114"/>
      <c r="AB56" s="111" t="str">
        <f>IF(Tabel_RIE[[#This Row],[E2]]&gt;0,VLOOKUP(Tabel_RIE[[#This Row],[E2]],Tabel_FK_E[],2,FALSE),"")</f>
        <v/>
      </c>
      <c r="AC56" s="114"/>
      <c r="AD56" s="111" t="str">
        <f>IF(Tabel_RIE[[#This Row],[B2]]&gt;0,VLOOKUP(Tabel_RIE[[#This Row],[B2]],Tabel_FK_B[],2,FALSE),"")</f>
        <v/>
      </c>
      <c r="AE56" s="114"/>
      <c r="AF56" s="111" t="str">
        <f>IF(Tabel_RIE[[#This Row],[W2]]&gt;0,VLOOKUP(Tabel_RIE[[#This Row],[W2]],Tabel_FK_W[],2,FALSE),"")</f>
        <v/>
      </c>
      <c r="AG5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6" s="111"/>
      <c r="AI56" s="108"/>
      <c r="AJ56" s="116"/>
      <c r="AK5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119" t="str">
        <f>IF(AND(Tabel_RIE[[#This Row],[R12]]&gt;=70,Tabel_RIE[[#This Row],[R22]]&lt;70),"Ja","Nee")</f>
        <v>Ja</v>
      </c>
      <c r="AM56" s="119" t="str">
        <f>IF(Tabel_RIE[[#This Row],[R22]]&lt;&gt;"",Tabel_RIE[[#This Row],[R22]],Tabel_RIE[[#This Row],[R12]])</f>
        <v/>
      </c>
    </row>
    <row r="57" spans="2:39" ht="40.799999999999997" x14ac:dyDescent="0.2">
      <c r="B57" s="107">
        <v>51</v>
      </c>
      <c r="C57" s="108"/>
      <c r="D57" s="108"/>
      <c r="E57" s="108"/>
      <c r="F57" s="108"/>
      <c r="G57" s="108"/>
      <c r="H57" s="108"/>
      <c r="I57" s="108"/>
      <c r="J57" s="108"/>
      <c r="K57" s="109"/>
      <c r="L57" s="110" t="str">
        <f>IF(Tabel_RIE[[#This Row],[E1]]&gt;0,VLOOKUP(Tabel_RIE[[#This Row],[E1]],Tabel_FK_E[],2,FALSE),"")</f>
        <v/>
      </c>
      <c r="M57" s="109"/>
      <c r="N57" s="111" t="str">
        <f>IF(Tabel_RIE[[#This Row],[B1]]&gt;0,VLOOKUP(Tabel_RIE[[#This Row],[B1]],Tabel_FK_B[],2,FALSE),"")</f>
        <v/>
      </c>
      <c r="O57" s="109"/>
      <c r="P57" s="111" t="str">
        <f>IF(Tabel_RIE[[#This Row],[W1]]&gt;0,VLOOKUP(Tabel_RIE[[#This Row],[W1]],Tabel_FK_W[],2,FALSE),"")</f>
        <v/>
      </c>
      <c r="Q5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11" t="str">
        <f>IF(OR(Tabel_RIE[[#This Row],[E12]]="",Tabel_RIE[[#This Row],[B12]]="",Tabel_RIE[[#This Row],[W12]]=""),"",Tabel_RIE[[#This Row],[E12]]*Tabel_RIE[[#This Row],[B12]]*Tabel_RIE[[#This Row],[W12]])</f>
        <v/>
      </c>
      <c r="S57" s="113" t="str">
        <f>IF(AND(Tabel_RIE[[#This Row],[E12]]="",Tabel_RIE[[#This Row],[R12]]=""),"",IF(AND(OR(Tabel_RIE[[#This Row],[E12]]="",Tabel_RIE[[#This Row],[E12]]&lt;15),OR(Tabel_RIE[[#This Row],[R12]]="",Tabel_RIE[[#This Row],[R12]]&lt;70)),"n.v.t.",IF(OR(Tabel_RIE[[#This Row],[E12]]&gt;=15,Tabel_RIE[[#This Row],[R12]]&gt;=70),"√","fout")))</f>
        <v/>
      </c>
      <c r="T57" s="114"/>
      <c r="U57" s="115"/>
      <c r="V57" s="115"/>
      <c r="W57" s="116"/>
      <c r="X57" s="117" t="str">
        <f t="shared" si="0"/>
        <v>Bronaanpak:
Collectieve maatregelen:
Individuele maatregelen:
PBM's:</v>
      </c>
      <c r="Y57" s="108"/>
      <c r="Z57" s="118"/>
      <c r="AA57" s="114"/>
      <c r="AB57" s="111" t="str">
        <f>IF(Tabel_RIE[[#This Row],[E2]]&gt;0,VLOOKUP(Tabel_RIE[[#This Row],[E2]],Tabel_FK_E[],2,FALSE),"")</f>
        <v/>
      </c>
      <c r="AC57" s="114"/>
      <c r="AD57" s="111" t="str">
        <f>IF(Tabel_RIE[[#This Row],[B2]]&gt;0,VLOOKUP(Tabel_RIE[[#This Row],[B2]],Tabel_FK_B[],2,FALSE),"")</f>
        <v/>
      </c>
      <c r="AE57" s="114"/>
      <c r="AF57" s="111" t="str">
        <f>IF(Tabel_RIE[[#This Row],[W2]]&gt;0,VLOOKUP(Tabel_RIE[[#This Row],[W2]],Tabel_FK_W[],2,FALSE),"")</f>
        <v/>
      </c>
      <c r="AG5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7" s="111"/>
      <c r="AI57" s="108"/>
      <c r="AJ57" s="116"/>
      <c r="AK5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119" t="str">
        <f>IF(AND(Tabel_RIE[[#This Row],[R12]]&gt;=70,Tabel_RIE[[#This Row],[R22]]&lt;70),"Ja","Nee")</f>
        <v>Ja</v>
      </c>
      <c r="AM57" s="119" t="str">
        <f>IF(Tabel_RIE[[#This Row],[R22]]&lt;&gt;"",Tabel_RIE[[#This Row],[R22]],Tabel_RIE[[#This Row],[R12]])</f>
        <v/>
      </c>
    </row>
    <row r="58" spans="2:39" ht="40.799999999999997" x14ac:dyDescent="0.2">
      <c r="B58" s="107">
        <v>52</v>
      </c>
      <c r="C58" s="108"/>
      <c r="D58" s="108"/>
      <c r="E58" s="108"/>
      <c r="F58" s="108"/>
      <c r="G58" s="108"/>
      <c r="H58" s="108"/>
      <c r="I58" s="108"/>
      <c r="J58" s="108"/>
      <c r="K58" s="109"/>
      <c r="L58" s="110" t="str">
        <f>IF(Tabel_RIE[[#This Row],[E1]]&gt;0,VLOOKUP(Tabel_RIE[[#This Row],[E1]],Tabel_FK_E[],2,FALSE),"")</f>
        <v/>
      </c>
      <c r="M58" s="109"/>
      <c r="N58" s="111" t="str">
        <f>IF(Tabel_RIE[[#This Row],[B1]]&gt;0,VLOOKUP(Tabel_RIE[[#This Row],[B1]],Tabel_FK_B[],2,FALSE),"")</f>
        <v/>
      </c>
      <c r="O58" s="109"/>
      <c r="P58" s="111" t="str">
        <f>IF(Tabel_RIE[[#This Row],[W1]]&gt;0,VLOOKUP(Tabel_RIE[[#This Row],[W1]],Tabel_FK_W[],2,FALSE),"")</f>
        <v/>
      </c>
      <c r="Q5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11" t="str">
        <f>IF(OR(Tabel_RIE[[#This Row],[E12]]="",Tabel_RIE[[#This Row],[B12]]="",Tabel_RIE[[#This Row],[W12]]=""),"",Tabel_RIE[[#This Row],[E12]]*Tabel_RIE[[#This Row],[B12]]*Tabel_RIE[[#This Row],[W12]])</f>
        <v/>
      </c>
      <c r="S58" s="113" t="str">
        <f>IF(AND(Tabel_RIE[[#This Row],[E12]]="",Tabel_RIE[[#This Row],[R12]]=""),"",IF(AND(OR(Tabel_RIE[[#This Row],[E12]]="",Tabel_RIE[[#This Row],[E12]]&lt;15),OR(Tabel_RIE[[#This Row],[R12]]="",Tabel_RIE[[#This Row],[R12]]&lt;70)),"n.v.t.",IF(OR(Tabel_RIE[[#This Row],[E12]]&gt;=15,Tabel_RIE[[#This Row],[R12]]&gt;=70),"√","fout")))</f>
        <v/>
      </c>
      <c r="T58" s="114"/>
      <c r="U58" s="115"/>
      <c r="V58" s="115"/>
      <c r="W58" s="116"/>
      <c r="X58" s="117" t="str">
        <f t="shared" si="0"/>
        <v>Bronaanpak:
Collectieve maatregelen:
Individuele maatregelen:
PBM's:</v>
      </c>
      <c r="Y58" s="108"/>
      <c r="Z58" s="118"/>
      <c r="AA58" s="114"/>
      <c r="AB58" s="111" t="str">
        <f>IF(Tabel_RIE[[#This Row],[E2]]&gt;0,VLOOKUP(Tabel_RIE[[#This Row],[E2]],Tabel_FK_E[],2,FALSE),"")</f>
        <v/>
      </c>
      <c r="AC58" s="114"/>
      <c r="AD58" s="111" t="str">
        <f>IF(Tabel_RIE[[#This Row],[B2]]&gt;0,VLOOKUP(Tabel_RIE[[#This Row],[B2]],Tabel_FK_B[],2,FALSE),"")</f>
        <v/>
      </c>
      <c r="AE58" s="114"/>
      <c r="AF58" s="111" t="str">
        <f>IF(Tabel_RIE[[#This Row],[W2]]&gt;0,VLOOKUP(Tabel_RIE[[#This Row],[W2]],Tabel_FK_W[],2,FALSE),"")</f>
        <v/>
      </c>
      <c r="AG5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8" s="111"/>
      <c r="AI58" s="108"/>
      <c r="AJ58" s="116"/>
      <c r="AK5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119" t="str">
        <f>IF(AND(Tabel_RIE[[#This Row],[R12]]&gt;=70,Tabel_RIE[[#This Row],[R22]]&lt;70),"Ja","Nee")</f>
        <v>Ja</v>
      </c>
      <c r="AM58" s="119" t="str">
        <f>IF(Tabel_RIE[[#This Row],[R22]]&lt;&gt;"",Tabel_RIE[[#This Row],[R22]],Tabel_RIE[[#This Row],[R12]])</f>
        <v/>
      </c>
    </row>
    <row r="59" spans="2:39" ht="40.799999999999997" x14ac:dyDescent="0.2">
      <c r="B59" s="107">
        <v>53</v>
      </c>
      <c r="C59" s="108"/>
      <c r="D59" s="108"/>
      <c r="E59" s="108"/>
      <c r="F59" s="108"/>
      <c r="G59" s="108"/>
      <c r="H59" s="108"/>
      <c r="I59" s="108"/>
      <c r="J59" s="108"/>
      <c r="K59" s="109"/>
      <c r="L59" s="110" t="str">
        <f>IF(Tabel_RIE[[#This Row],[E1]]&gt;0,VLOOKUP(Tabel_RIE[[#This Row],[E1]],Tabel_FK_E[],2,FALSE),"")</f>
        <v/>
      </c>
      <c r="M59" s="109"/>
      <c r="N59" s="111" t="str">
        <f>IF(Tabel_RIE[[#This Row],[B1]]&gt;0,VLOOKUP(Tabel_RIE[[#This Row],[B1]],Tabel_FK_B[],2,FALSE),"")</f>
        <v/>
      </c>
      <c r="O59" s="109"/>
      <c r="P59" s="111" t="str">
        <f>IF(Tabel_RIE[[#This Row],[W1]]&gt;0,VLOOKUP(Tabel_RIE[[#This Row],[W1]],Tabel_FK_W[],2,FALSE),"")</f>
        <v/>
      </c>
      <c r="Q5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11" t="str">
        <f>IF(OR(Tabel_RIE[[#This Row],[E12]]="",Tabel_RIE[[#This Row],[B12]]="",Tabel_RIE[[#This Row],[W12]]=""),"",Tabel_RIE[[#This Row],[E12]]*Tabel_RIE[[#This Row],[B12]]*Tabel_RIE[[#This Row],[W12]])</f>
        <v/>
      </c>
      <c r="S59" s="113" t="str">
        <f>IF(AND(Tabel_RIE[[#This Row],[E12]]="",Tabel_RIE[[#This Row],[R12]]=""),"",IF(AND(OR(Tabel_RIE[[#This Row],[E12]]="",Tabel_RIE[[#This Row],[E12]]&lt;15),OR(Tabel_RIE[[#This Row],[R12]]="",Tabel_RIE[[#This Row],[R12]]&lt;70)),"n.v.t.",IF(OR(Tabel_RIE[[#This Row],[E12]]&gt;=15,Tabel_RIE[[#This Row],[R12]]&gt;=70),"√","fout")))</f>
        <v/>
      </c>
      <c r="T59" s="114"/>
      <c r="U59" s="115"/>
      <c r="V59" s="115"/>
      <c r="W59" s="116"/>
      <c r="X59" s="117" t="str">
        <f t="shared" si="0"/>
        <v>Bronaanpak:
Collectieve maatregelen:
Individuele maatregelen:
PBM's:</v>
      </c>
      <c r="Y59" s="108"/>
      <c r="Z59" s="118"/>
      <c r="AA59" s="114"/>
      <c r="AB59" s="111" t="str">
        <f>IF(Tabel_RIE[[#This Row],[E2]]&gt;0,VLOOKUP(Tabel_RIE[[#This Row],[E2]],Tabel_FK_E[],2,FALSE),"")</f>
        <v/>
      </c>
      <c r="AC59" s="114"/>
      <c r="AD59" s="111" t="str">
        <f>IF(Tabel_RIE[[#This Row],[B2]]&gt;0,VLOOKUP(Tabel_RIE[[#This Row],[B2]],Tabel_FK_B[],2,FALSE),"")</f>
        <v/>
      </c>
      <c r="AE59" s="114"/>
      <c r="AF59" s="111" t="str">
        <f>IF(Tabel_RIE[[#This Row],[W2]]&gt;0,VLOOKUP(Tabel_RIE[[#This Row],[W2]],Tabel_FK_W[],2,FALSE),"")</f>
        <v/>
      </c>
      <c r="AG5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9" s="111"/>
      <c r="AI59" s="108"/>
      <c r="AJ59" s="116"/>
      <c r="AK5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119" t="str">
        <f>IF(AND(Tabel_RIE[[#This Row],[R12]]&gt;=70,Tabel_RIE[[#This Row],[R22]]&lt;70),"Ja","Nee")</f>
        <v>Ja</v>
      </c>
      <c r="AM59" s="119" t="str">
        <f>IF(Tabel_RIE[[#This Row],[R22]]&lt;&gt;"",Tabel_RIE[[#This Row],[R22]],Tabel_RIE[[#This Row],[R12]])</f>
        <v/>
      </c>
    </row>
    <row r="60" spans="2:39" ht="40.799999999999997" x14ac:dyDescent="0.2">
      <c r="B60" s="107">
        <v>54</v>
      </c>
      <c r="C60" s="108"/>
      <c r="D60" s="108"/>
      <c r="E60" s="108"/>
      <c r="F60" s="108"/>
      <c r="G60" s="108"/>
      <c r="H60" s="108"/>
      <c r="I60" s="108"/>
      <c r="J60" s="108"/>
      <c r="K60" s="109"/>
      <c r="L60" s="110" t="str">
        <f>IF(Tabel_RIE[[#This Row],[E1]]&gt;0,VLOOKUP(Tabel_RIE[[#This Row],[E1]],Tabel_FK_E[],2,FALSE),"")</f>
        <v/>
      </c>
      <c r="M60" s="109"/>
      <c r="N60" s="111" t="str">
        <f>IF(Tabel_RIE[[#This Row],[B1]]&gt;0,VLOOKUP(Tabel_RIE[[#This Row],[B1]],Tabel_FK_B[],2,FALSE),"")</f>
        <v/>
      </c>
      <c r="O60" s="109"/>
      <c r="P60" s="111" t="str">
        <f>IF(Tabel_RIE[[#This Row],[W1]]&gt;0,VLOOKUP(Tabel_RIE[[#This Row],[W1]],Tabel_FK_W[],2,FALSE),"")</f>
        <v/>
      </c>
      <c r="Q6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11" t="str">
        <f>IF(OR(Tabel_RIE[[#This Row],[E12]]="",Tabel_RIE[[#This Row],[B12]]="",Tabel_RIE[[#This Row],[W12]]=""),"",Tabel_RIE[[#This Row],[E12]]*Tabel_RIE[[#This Row],[B12]]*Tabel_RIE[[#This Row],[W12]])</f>
        <v/>
      </c>
      <c r="S60" s="113" t="str">
        <f>IF(AND(Tabel_RIE[[#This Row],[E12]]="",Tabel_RIE[[#This Row],[R12]]=""),"",IF(AND(OR(Tabel_RIE[[#This Row],[E12]]="",Tabel_RIE[[#This Row],[E12]]&lt;15),OR(Tabel_RIE[[#This Row],[R12]]="",Tabel_RIE[[#This Row],[R12]]&lt;70)),"n.v.t.",IF(OR(Tabel_RIE[[#This Row],[E12]]&gt;=15,Tabel_RIE[[#This Row],[R12]]&gt;=70),"√","fout")))</f>
        <v/>
      </c>
      <c r="T60" s="114"/>
      <c r="U60" s="115"/>
      <c r="V60" s="115"/>
      <c r="W60" s="116"/>
      <c r="X60" s="117" t="str">
        <f t="shared" si="0"/>
        <v>Bronaanpak:
Collectieve maatregelen:
Individuele maatregelen:
PBM's:</v>
      </c>
      <c r="Y60" s="108"/>
      <c r="Z60" s="118"/>
      <c r="AA60" s="114"/>
      <c r="AB60" s="111" t="str">
        <f>IF(Tabel_RIE[[#This Row],[E2]]&gt;0,VLOOKUP(Tabel_RIE[[#This Row],[E2]],Tabel_FK_E[],2,FALSE),"")</f>
        <v/>
      </c>
      <c r="AC60" s="114"/>
      <c r="AD60" s="111" t="str">
        <f>IF(Tabel_RIE[[#This Row],[B2]]&gt;0,VLOOKUP(Tabel_RIE[[#This Row],[B2]],Tabel_FK_B[],2,FALSE),"")</f>
        <v/>
      </c>
      <c r="AE60" s="114"/>
      <c r="AF60" s="111" t="str">
        <f>IF(Tabel_RIE[[#This Row],[W2]]&gt;0,VLOOKUP(Tabel_RIE[[#This Row],[W2]],Tabel_FK_W[],2,FALSE),"")</f>
        <v/>
      </c>
      <c r="AG6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0" s="111"/>
      <c r="AI60" s="108"/>
      <c r="AJ60" s="116"/>
      <c r="AK6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119" t="str">
        <f>IF(AND(Tabel_RIE[[#This Row],[R12]]&gt;=70,Tabel_RIE[[#This Row],[R22]]&lt;70),"Ja","Nee")</f>
        <v>Ja</v>
      </c>
      <c r="AM60" s="119" t="str">
        <f>IF(Tabel_RIE[[#This Row],[R22]]&lt;&gt;"",Tabel_RIE[[#This Row],[R22]],Tabel_RIE[[#This Row],[R12]])</f>
        <v/>
      </c>
    </row>
    <row r="61" spans="2:39" ht="40.799999999999997" x14ac:dyDescent="0.2">
      <c r="B61" s="107">
        <v>55</v>
      </c>
      <c r="C61" s="108"/>
      <c r="D61" s="108"/>
      <c r="E61" s="108"/>
      <c r="F61" s="108"/>
      <c r="G61" s="108"/>
      <c r="H61" s="108"/>
      <c r="I61" s="108"/>
      <c r="J61" s="108"/>
      <c r="K61" s="109"/>
      <c r="L61" s="110" t="str">
        <f>IF(Tabel_RIE[[#This Row],[E1]]&gt;0,VLOOKUP(Tabel_RIE[[#This Row],[E1]],Tabel_FK_E[],2,FALSE),"")</f>
        <v/>
      </c>
      <c r="M61" s="109"/>
      <c r="N61" s="111" t="str">
        <f>IF(Tabel_RIE[[#This Row],[B1]]&gt;0,VLOOKUP(Tabel_RIE[[#This Row],[B1]],Tabel_FK_B[],2,FALSE),"")</f>
        <v/>
      </c>
      <c r="O61" s="109"/>
      <c r="P61" s="111" t="str">
        <f>IF(Tabel_RIE[[#This Row],[W1]]&gt;0,VLOOKUP(Tabel_RIE[[#This Row],[W1]],Tabel_FK_W[],2,FALSE),"")</f>
        <v/>
      </c>
      <c r="Q6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11" t="str">
        <f>IF(OR(Tabel_RIE[[#This Row],[E12]]="",Tabel_RIE[[#This Row],[B12]]="",Tabel_RIE[[#This Row],[W12]]=""),"",Tabel_RIE[[#This Row],[E12]]*Tabel_RIE[[#This Row],[B12]]*Tabel_RIE[[#This Row],[W12]])</f>
        <v/>
      </c>
      <c r="S61" s="113" t="str">
        <f>IF(AND(Tabel_RIE[[#This Row],[E12]]="",Tabel_RIE[[#This Row],[R12]]=""),"",IF(AND(OR(Tabel_RIE[[#This Row],[E12]]="",Tabel_RIE[[#This Row],[E12]]&lt;15),OR(Tabel_RIE[[#This Row],[R12]]="",Tabel_RIE[[#This Row],[R12]]&lt;70)),"n.v.t.",IF(OR(Tabel_RIE[[#This Row],[E12]]&gt;=15,Tabel_RIE[[#This Row],[R12]]&gt;=70),"√","fout")))</f>
        <v/>
      </c>
      <c r="T61" s="114"/>
      <c r="U61" s="115"/>
      <c r="V61" s="115"/>
      <c r="W61" s="116"/>
      <c r="X61" s="117" t="str">
        <f t="shared" si="0"/>
        <v>Bronaanpak:
Collectieve maatregelen:
Individuele maatregelen:
PBM's:</v>
      </c>
      <c r="Y61" s="108"/>
      <c r="Z61" s="118"/>
      <c r="AA61" s="114"/>
      <c r="AB61" s="111" t="str">
        <f>IF(Tabel_RIE[[#This Row],[E2]]&gt;0,VLOOKUP(Tabel_RIE[[#This Row],[E2]],Tabel_FK_E[],2,FALSE),"")</f>
        <v/>
      </c>
      <c r="AC61" s="114"/>
      <c r="AD61" s="111" t="str">
        <f>IF(Tabel_RIE[[#This Row],[B2]]&gt;0,VLOOKUP(Tabel_RIE[[#This Row],[B2]],Tabel_FK_B[],2,FALSE),"")</f>
        <v/>
      </c>
      <c r="AE61" s="114"/>
      <c r="AF61" s="111" t="str">
        <f>IF(Tabel_RIE[[#This Row],[W2]]&gt;0,VLOOKUP(Tabel_RIE[[#This Row],[W2]],Tabel_FK_W[],2,FALSE),"")</f>
        <v/>
      </c>
      <c r="AG6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1" s="111"/>
      <c r="AI61" s="108"/>
      <c r="AJ61" s="116"/>
      <c r="AK6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119" t="str">
        <f>IF(AND(Tabel_RIE[[#This Row],[R12]]&gt;=70,Tabel_RIE[[#This Row],[R22]]&lt;70),"Ja","Nee")</f>
        <v>Ja</v>
      </c>
      <c r="AM61" s="119" t="str">
        <f>IF(Tabel_RIE[[#This Row],[R22]]&lt;&gt;"",Tabel_RIE[[#This Row],[R22]],Tabel_RIE[[#This Row],[R12]])</f>
        <v/>
      </c>
    </row>
    <row r="62" spans="2:39" ht="40.799999999999997" x14ac:dyDescent="0.2">
      <c r="B62" s="107">
        <v>56</v>
      </c>
      <c r="C62" s="108"/>
      <c r="D62" s="108"/>
      <c r="E62" s="108"/>
      <c r="F62" s="108"/>
      <c r="G62" s="108"/>
      <c r="H62" s="108"/>
      <c r="I62" s="108"/>
      <c r="J62" s="108"/>
      <c r="K62" s="109"/>
      <c r="L62" s="110" t="str">
        <f>IF(Tabel_RIE[[#This Row],[E1]]&gt;0,VLOOKUP(Tabel_RIE[[#This Row],[E1]],Tabel_FK_E[],2,FALSE),"")</f>
        <v/>
      </c>
      <c r="M62" s="109"/>
      <c r="N62" s="111" t="str">
        <f>IF(Tabel_RIE[[#This Row],[B1]]&gt;0,VLOOKUP(Tabel_RIE[[#This Row],[B1]],Tabel_FK_B[],2,FALSE),"")</f>
        <v/>
      </c>
      <c r="O62" s="109"/>
      <c r="P62" s="111" t="str">
        <f>IF(Tabel_RIE[[#This Row],[W1]]&gt;0,VLOOKUP(Tabel_RIE[[#This Row],[W1]],Tabel_FK_W[],2,FALSE),"")</f>
        <v/>
      </c>
      <c r="Q6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11" t="str">
        <f>IF(OR(Tabel_RIE[[#This Row],[E12]]="",Tabel_RIE[[#This Row],[B12]]="",Tabel_RIE[[#This Row],[W12]]=""),"",Tabel_RIE[[#This Row],[E12]]*Tabel_RIE[[#This Row],[B12]]*Tabel_RIE[[#This Row],[W12]])</f>
        <v/>
      </c>
      <c r="S62" s="113" t="str">
        <f>IF(AND(Tabel_RIE[[#This Row],[E12]]="",Tabel_RIE[[#This Row],[R12]]=""),"",IF(AND(OR(Tabel_RIE[[#This Row],[E12]]="",Tabel_RIE[[#This Row],[E12]]&lt;15),OR(Tabel_RIE[[#This Row],[R12]]="",Tabel_RIE[[#This Row],[R12]]&lt;70)),"n.v.t.",IF(OR(Tabel_RIE[[#This Row],[E12]]&gt;=15,Tabel_RIE[[#This Row],[R12]]&gt;=70),"√","fout")))</f>
        <v/>
      </c>
      <c r="T62" s="114"/>
      <c r="U62" s="115"/>
      <c r="V62" s="115"/>
      <c r="W62" s="116"/>
      <c r="X62" s="117" t="str">
        <f t="shared" si="0"/>
        <v>Bronaanpak:
Collectieve maatregelen:
Individuele maatregelen:
PBM's:</v>
      </c>
      <c r="Y62" s="108"/>
      <c r="Z62" s="118"/>
      <c r="AA62" s="114"/>
      <c r="AB62" s="111" t="str">
        <f>IF(Tabel_RIE[[#This Row],[E2]]&gt;0,VLOOKUP(Tabel_RIE[[#This Row],[E2]],Tabel_FK_E[],2,FALSE),"")</f>
        <v/>
      </c>
      <c r="AC62" s="114"/>
      <c r="AD62" s="111" t="str">
        <f>IF(Tabel_RIE[[#This Row],[B2]]&gt;0,VLOOKUP(Tabel_RIE[[#This Row],[B2]],Tabel_FK_B[],2,FALSE),"")</f>
        <v/>
      </c>
      <c r="AE62" s="114"/>
      <c r="AF62" s="111" t="str">
        <f>IF(Tabel_RIE[[#This Row],[W2]]&gt;0,VLOOKUP(Tabel_RIE[[#This Row],[W2]],Tabel_FK_W[],2,FALSE),"")</f>
        <v/>
      </c>
      <c r="AG6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2" s="111"/>
      <c r="AI62" s="108"/>
      <c r="AJ62" s="116"/>
      <c r="AK6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119" t="str">
        <f>IF(AND(Tabel_RIE[[#This Row],[R12]]&gt;=70,Tabel_RIE[[#This Row],[R22]]&lt;70),"Ja","Nee")</f>
        <v>Ja</v>
      </c>
      <c r="AM62" s="119" t="str">
        <f>IF(Tabel_RIE[[#This Row],[R22]]&lt;&gt;"",Tabel_RIE[[#This Row],[R22]],Tabel_RIE[[#This Row],[R12]])</f>
        <v/>
      </c>
    </row>
    <row r="63" spans="2:39" ht="40.799999999999997" x14ac:dyDescent="0.2">
      <c r="B63" s="107">
        <v>57</v>
      </c>
      <c r="C63" s="108"/>
      <c r="D63" s="108"/>
      <c r="E63" s="108"/>
      <c r="F63" s="108"/>
      <c r="G63" s="108"/>
      <c r="H63" s="108"/>
      <c r="I63" s="108"/>
      <c r="J63" s="108"/>
      <c r="K63" s="109"/>
      <c r="L63" s="110" t="str">
        <f>IF(Tabel_RIE[[#This Row],[E1]]&gt;0,VLOOKUP(Tabel_RIE[[#This Row],[E1]],Tabel_FK_E[],2,FALSE),"")</f>
        <v/>
      </c>
      <c r="M63" s="109"/>
      <c r="N63" s="111" t="str">
        <f>IF(Tabel_RIE[[#This Row],[B1]]&gt;0,VLOOKUP(Tabel_RIE[[#This Row],[B1]],Tabel_FK_B[],2,FALSE),"")</f>
        <v/>
      </c>
      <c r="O63" s="109"/>
      <c r="P63" s="111" t="str">
        <f>IF(Tabel_RIE[[#This Row],[W1]]&gt;0,VLOOKUP(Tabel_RIE[[#This Row],[W1]],Tabel_FK_W[],2,FALSE),"")</f>
        <v/>
      </c>
      <c r="Q6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11" t="str">
        <f>IF(OR(Tabel_RIE[[#This Row],[E12]]="",Tabel_RIE[[#This Row],[B12]]="",Tabel_RIE[[#This Row],[W12]]=""),"",Tabel_RIE[[#This Row],[E12]]*Tabel_RIE[[#This Row],[B12]]*Tabel_RIE[[#This Row],[W12]])</f>
        <v/>
      </c>
      <c r="S63" s="113" t="str">
        <f>IF(AND(Tabel_RIE[[#This Row],[E12]]="",Tabel_RIE[[#This Row],[R12]]=""),"",IF(AND(OR(Tabel_RIE[[#This Row],[E12]]="",Tabel_RIE[[#This Row],[E12]]&lt;15),OR(Tabel_RIE[[#This Row],[R12]]="",Tabel_RIE[[#This Row],[R12]]&lt;70)),"n.v.t.",IF(OR(Tabel_RIE[[#This Row],[E12]]&gt;=15,Tabel_RIE[[#This Row],[R12]]&gt;=70),"√","fout")))</f>
        <v/>
      </c>
      <c r="T63" s="114"/>
      <c r="U63" s="115"/>
      <c r="V63" s="115"/>
      <c r="W63" s="116"/>
      <c r="X63" s="117" t="str">
        <f t="shared" si="0"/>
        <v>Bronaanpak:
Collectieve maatregelen:
Individuele maatregelen:
PBM's:</v>
      </c>
      <c r="Y63" s="108"/>
      <c r="Z63" s="118"/>
      <c r="AA63" s="114"/>
      <c r="AB63" s="111" t="str">
        <f>IF(Tabel_RIE[[#This Row],[E2]]&gt;0,VLOOKUP(Tabel_RIE[[#This Row],[E2]],Tabel_FK_E[],2,FALSE),"")</f>
        <v/>
      </c>
      <c r="AC63" s="114"/>
      <c r="AD63" s="111" t="str">
        <f>IF(Tabel_RIE[[#This Row],[B2]]&gt;0,VLOOKUP(Tabel_RIE[[#This Row],[B2]],Tabel_FK_B[],2,FALSE),"")</f>
        <v/>
      </c>
      <c r="AE63" s="114"/>
      <c r="AF63" s="111" t="str">
        <f>IF(Tabel_RIE[[#This Row],[W2]]&gt;0,VLOOKUP(Tabel_RIE[[#This Row],[W2]],Tabel_FK_W[],2,FALSE),"")</f>
        <v/>
      </c>
      <c r="AG6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3" s="111"/>
      <c r="AI63" s="108"/>
      <c r="AJ63" s="116"/>
      <c r="AK6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119" t="str">
        <f>IF(AND(Tabel_RIE[[#This Row],[R12]]&gt;=70,Tabel_RIE[[#This Row],[R22]]&lt;70),"Ja","Nee")</f>
        <v>Ja</v>
      </c>
      <c r="AM63" s="119" t="str">
        <f>IF(Tabel_RIE[[#This Row],[R22]]&lt;&gt;"",Tabel_RIE[[#This Row],[R22]],Tabel_RIE[[#This Row],[R12]])</f>
        <v/>
      </c>
    </row>
    <row r="64" spans="2:39" ht="40.799999999999997" x14ac:dyDescent="0.2">
      <c r="B64" s="107">
        <v>58</v>
      </c>
      <c r="C64" s="108"/>
      <c r="D64" s="108"/>
      <c r="E64" s="108"/>
      <c r="F64" s="108"/>
      <c r="G64" s="108"/>
      <c r="H64" s="108"/>
      <c r="I64" s="108"/>
      <c r="J64" s="108"/>
      <c r="K64" s="109"/>
      <c r="L64" s="110" t="str">
        <f>IF(Tabel_RIE[[#This Row],[E1]]&gt;0,VLOOKUP(Tabel_RIE[[#This Row],[E1]],Tabel_FK_E[],2,FALSE),"")</f>
        <v/>
      </c>
      <c r="M64" s="109"/>
      <c r="N64" s="111" t="str">
        <f>IF(Tabel_RIE[[#This Row],[B1]]&gt;0,VLOOKUP(Tabel_RIE[[#This Row],[B1]],Tabel_FK_B[],2,FALSE),"")</f>
        <v/>
      </c>
      <c r="O64" s="109"/>
      <c r="P64" s="111" t="str">
        <f>IF(Tabel_RIE[[#This Row],[W1]]&gt;0,VLOOKUP(Tabel_RIE[[#This Row],[W1]],Tabel_FK_W[],2,FALSE),"")</f>
        <v/>
      </c>
      <c r="Q6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11" t="str">
        <f>IF(OR(Tabel_RIE[[#This Row],[E12]]="",Tabel_RIE[[#This Row],[B12]]="",Tabel_RIE[[#This Row],[W12]]=""),"",Tabel_RIE[[#This Row],[E12]]*Tabel_RIE[[#This Row],[B12]]*Tabel_RIE[[#This Row],[W12]])</f>
        <v/>
      </c>
      <c r="S64" s="113" t="str">
        <f>IF(AND(Tabel_RIE[[#This Row],[E12]]="",Tabel_RIE[[#This Row],[R12]]=""),"",IF(AND(OR(Tabel_RIE[[#This Row],[E12]]="",Tabel_RIE[[#This Row],[E12]]&lt;15),OR(Tabel_RIE[[#This Row],[R12]]="",Tabel_RIE[[#This Row],[R12]]&lt;70)),"n.v.t.",IF(OR(Tabel_RIE[[#This Row],[E12]]&gt;=15,Tabel_RIE[[#This Row],[R12]]&gt;=70),"√","fout")))</f>
        <v/>
      </c>
      <c r="T64" s="114"/>
      <c r="U64" s="115"/>
      <c r="V64" s="115"/>
      <c r="W64" s="116"/>
      <c r="X64" s="117" t="str">
        <f t="shared" si="0"/>
        <v>Bronaanpak:
Collectieve maatregelen:
Individuele maatregelen:
PBM's:</v>
      </c>
      <c r="Y64" s="108"/>
      <c r="Z64" s="118"/>
      <c r="AA64" s="114"/>
      <c r="AB64" s="111" t="str">
        <f>IF(Tabel_RIE[[#This Row],[E2]]&gt;0,VLOOKUP(Tabel_RIE[[#This Row],[E2]],Tabel_FK_E[],2,FALSE),"")</f>
        <v/>
      </c>
      <c r="AC64" s="114"/>
      <c r="AD64" s="111" t="str">
        <f>IF(Tabel_RIE[[#This Row],[B2]]&gt;0,VLOOKUP(Tabel_RIE[[#This Row],[B2]],Tabel_FK_B[],2,FALSE),"")</f>
        <v/>
      </c>
      <c r="AE64" s="114"/>
      <c r="AF64" s="111" t="str">
        <f>IF(Tabel_RIE[[#This Row],[W2]]&gt;0,VLOOKUP(Tabel_RIE[[#This Row],[W2]],Tabel_FK_W[],2,FALSE),"")</f>
        <v/>
      </c>
      <c r="AG6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4" s="111"/>
      <c r="AI64" s="108"/>
      <c r="AJ64" s="116"/>
      <c r="AK6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119" t="str">
        <f>IF(AND(Tabel_RIE[[#This Row],[R12]]&gt;=70,Tabel_RIE[[#This Row],[R22]]&lt;70),"Ja","Nee")</f>
        <v>Ja</v>
      </c>
      <c r="AM64" s="119" t="str">
        <f>IF(Tabel_RIE[[#This Row],[R22]]&lt;&gt;"",Tabel_RIE[[#This Row],[R22]],Tabel_RIE[[#This Row],[R12]])</f>
        <v/>
      </c>
    </row>
    <row r="65" spans="2:39" ht="40.799999999999997" x14ac:dyDescent="0.2">
      <c r="B65" s="107">
        <v>59</v>
      </c>
      <c r="C65" s="108"/>
      <c r="D65" s="108"/>
      <c r="E65" s="108"/>
      <c r="F65" s="108"/>
      <c r="G65" s="108"/>
      <c r="H65" s="108"/>
      <c r="I65" s="108"/>
      <c r="J65" s="108"/>
      <c r="K65" s="109"/>
      <c r="L65" s="110" t="str">
        <f>IF(Tabel_RIE[[#This Row],[E1]]&gt;0,VLOOKUP(Tabel_RIE[[#This Row],[E1]],Tabel_FK_E[],2,FALSE),"")</f>
        <v/>
      </c>
      <c r="M65" s="109"/>
      <c r="N65" s="111" t="str">
        <f>IF(Tabel_RIE[[#This Row],[B1]]&gt;0,VLOOKUP(Tabel_RIE[[#This Row],[B1]],Tabel_FK_B[],2,FALSE),"")</f>
        <v/>
      </c>
      <c r="O65" s="109"/>
      <c r="P65" s="111" t="str">
        <f>IF(Tabel_RIE[[#This Row],[W1]]&gt;0,VLOOKUP(Tabel_RIE[[#This Row],[W1]],Tabel_FK_W[],2,FALSE),"")</f>
        <v/>
      </c>
      <c r="Q6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11" t="str">
        <f>IF(OR(Tabel_RIE[[#This Row],[E12]]="",Tabel_RIE[[#This Row],[B12]]="",Tabel_RIE[[#This Row],[W12]]=""),"",Tabel_RIE[[#This Row],[E12]]*Tabel_RIE[[#This Row],[B12]]*Tabel_RIE[[#This Row],[W12]])</f>
        <v/>
      </c>
      <c r="S65" s="113" t="str">
        <f>IF(AND(Tabel_RIE[[#This Row],[E12]]="",Tabel_RIE[[#This Row],[R12]]=""),"",IF(AND(OR(Tabel_RIE[[#This Row],[E12]]="",Tabel_RIE[[#This Row],[E12]]&lt;15),OR(Tabel_RIE[[#This Row],[R12]]="",Tabel_RIE[[#This Row],[R12]]&lt;70)),"n.v.t.",IF(OR(Tabel_RIE[[#This Row],[E12]]&gt;=15,Tabel_RIE[[#This Row],[R12]]&gt;=70),"√","fout")))</f>
        <v/>
      </c>
      <c r="T65" s="114"/>
      <c r="U65" s="115"/>
      <c r="V65" s="115"/>
      <c r="W65" s="116"/>
      <c r="X65" s="117" t="str">
        <f t="shared" si="0"/>
        <v>Bronaanpak:
Collectieve maatregelen:
Individuele maatregelen:
PBM's:</v>
      </c>
      <c r="Y65" s="108"/>
      <c r="Z65" s="118"/>
      <c r="AA65" s="114"/>
      <c r="AB65" s="111" t="str">
        <f>IF(Tabel_RIE[[#This Row],[E2]]&gt;0,VLOOKUP(Tabel_RIE[[#This Row],[E2]],Tabel_FK_E[],2,FALSE),"")</f>
        <v/>
      </c>
      <c r="AC65" s="114"/>
      <c r="AD65" s="111" t="str">
        <f>IF(Tabel_RIE[[#This Row],[B2]]&gt;0,VLOOKUP(Tabel_RIE[[#This Row],[B2]],Tabel_FK_B[],2,FALSE),"")</f>
        <v/>
      </c>
      <c r="AE65" s="114"/>
      <c r="AF65" s="111" t="str">
        <f>IF(Tabel_RIE[[#This Row],[W2]]&gt;0,VLOOKUP(Tabel_RIE[[#This Row],[W2]],Tabel_FK_W[],2,FALSE),"")</f>
        <v/>
      </c>
      <c r="AG6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5" s="111"/>
      <c r="AI65" s="108"/>
      <c r="AJ65" s="116"/>
      <c r="AK6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119" t="str">
        <f>IF(AND(Tabel_RIE[[#This Row],[R12]]&gt;=70,Tabel_RIE[[#This Row],[R22]]&lt;70),"Ja","Nee")</f>
        <v>Ja</v>
      </c>
      <c r="AM65" s="119" t="str">
        <f>IF(Tabel_RIE[[#This Row],[R22]]&lt;&gt;"",Tabel_RIE[[#This Row],[R22]],Tabel_RIE[[#This Row],[R12]])</f>
        <v/>
      </c>
    </row>
    <row r="66" spans="2:39" ht="40.799999999999997" x14ac:dyDescent="0.2">
      <c r="B66" s="107">
        <v>60</v>
      </c>
      <c r="C66" s="108"/>
      <c r="D66" s="108"/>
      <c r="E66" s="108"/>
      <c r="F66" s="108"/>
      <c r="G66" s="108"/>
      <c r="H66" s="108"/>
      <c r="I66" s="108"/>
      <c r="J66" s="108"/>
      <c r="K66" s="109"/>
      <c r="L66" s="110" t="str">
        <f>IF(Tabel_RIE[[#This Row],[E1]]&gt;0,VLOOKUP(Tabel_RIE[[#This Row],[E1]],Tabel_FK_E[],2,FALSE),"")</f>
        <v/>
      </c>
      <c r="M66" s="109"/>
      <c r="N66" s="111" t="str">
        <f>IF(Tabel_RIE[[#This Row],[B1]]&gt;0,VLOOKUP(Tabel_RIE[[#This Row],[B1]],Tabel_FK_B[],2,FALSE),"")</f>
        <v/>
      </c>
      <c r="O66" s="109"/>
      <c r="P66" s="111" t="str">
        <f>IF(Tabel_RIE[[#This Row],[W1]]&gt;0,VLOOKUP(Tabel_RIE[[#This Row],[W1]],Tabel_FK_W[],2,FALSE),"")</f>
        <v/>
      </c>
      <c r="Q6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11" t="str">
        <f>IF(OR(Tabel_RIE[[#This Row],[E12]]="",Tabel_RIE[[#This Row],[B12]]="",Tabel_RIE[[#This Row],[W12]]=""),"",Tabel_RIE[[#This Row],[E12]]*Tabel_RIE[[#This Row],[B12]]*Tabel_RIE[[#This Row],[W12]])</f>
        <v/>
      </c>
      <c r="S66" s="113" t="str">
        <f>IF(AND(Tabel_RIE[[#This Row],[E12]]="",Tabel_RIE[[#This Row],[R12]]=""),"",IF(AND(OR(Tabel_RIE[[#This Row],[E12]]="",Tabel_RIE[[#This Row],[E12]]&lt;15),OR(Tabel_RIE[[#This Row],[R12]]="",Tabel_RIE[[#This Row],[R12]]&lt;70)),"n.v.t.",IF(OR(Tabel_RIE[[#This Row],[E12]]&gt;=15,Tabel_RIE[[#This Row],[R12]]&gt;=70),"√","fout")))</f>
        <v/>
      </c>
      <c r="T66" s="114"/>
      <c r="U66" s="115"/>
      <c r="V66" s="115"/>
      <c r="W66" s="116"/>
      <c r="X66" s="117" t="str">
        <f t="shared" si="0"/>
        <v>Bronaanpak:
Collectieve maatregelen:
Individuele maatregelen:
PBM's:</v>
      </c>
      <c r="Y66" s="108"/>
      <c r="Z66" s="118"/>
      <c r="AA66" s="114"/>
      <c r="AB66" s="111" t="str">
        <f>IF(Tabel_RIE[[#This Row],[E2]]&gt;0,VLOOKUP(Tabel_RIE[[#This Row],[E2]],Tabel_FK_E[],2,FALSE),"")</f>
        <v/>
      </c>
      <c r="AC66" s="114"/>
      <c r="AD66" s="111" t="str">
        <f>IF(Tabel_RIE[[#This Row],[B2]]&gt;0,VLOOKUP(Tabel_RIE[[#This Row],[B2]],Tabel_FK_B[],2,FALSE),"")</f>
        <v/>
      </c>
      <c r="AE66" s="114"/>
      <c r="AF66" s="111" t="str">
        <f>IF(Tabel_RIE[[#This Row],[W2]]&gt;0,VLOOKUP(Tabel_RIE[[#This Row],[W2]],Tabel_FK_W[],2,FALSE),"")</f>
        <v/>
      </c>
      <c r="AG6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6" s="111"/>
      <c r="AI66" s="108"/>
      <c r="AJ66" s="116"/>
      <c r="AK6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119" t="str">
        <f>IF(AND(Tabel_RIE[[#This Row],[R12]]&gt;=70,Tabel_RIE[[#This Row],[R22]]&lt;70),"Ja","Nee")</f>
        <v>Ja</v>
      </c>
      <c r="AM66" s="119" t="str">
        <f>IF(Tabel_RIE[[#This Row],[R22]]&lt;&gt;"",Tabel_RIE[[#This Row],[R22]],Tabel_RIE[[#This Row],[R12]])</f>
        <v/>
      </c>
    </row>
    <row r="67" spans="2:39" ht="40.799999999999997" x14ac:dyDescent="0.2">
      <c r="B67" s="107">
        <v>61</v>
      </c>
      <c r="C67" s="108"/>
      <c r="D67" s="108"/>
      <c r="E67" s="108"/>
      <c r="F67" s="108"/>
      <c r="G67" s="108"/>
      <c r="H67" s="108"/>
      <c r="I67" s="108"/>
      <c r="J67" s="108"/>
      <c r="K67" s="109"/>
      <c r="L67" s="110" t="str">
        <f>IF(Tabel_RIE[[#This Row],[E1]]&gt;0,VLOOKUP(Tabel_RIE[[#This Row],[E1]],Tabel_FK_E[],2,FALSE),"")</f>
        <v/>
      </c>
      <c r="M67" s="109"/>
      <c r="N67" s="111" t="str">
        <f>IF(Tabel_RIE[[#This Row],[B1]]&gt;0,VLOOKUP(Tabel_RIE[[#This Row],[B1]],Tabel_FK_B[],2,FALSE),"")</f>
        <v/>
      </c>
      <c r="O67" s="109"/>
      <c r="P67" s="111" t="str">
        <f>IF(Tabel_RIE[[#This Row],[W1]]&gt;0,VLOOKUP(Tabel_RIE[[#This Row],[W1]],Tabel_FK_W[],2,FALSE),"")</f>
        <v/>
      </c>
      <c r="Q6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11" t="str">
        <f>IF(OR(Tabel_RIE[[#This Row],[E12]]="",Tabel_RIE[[#This Row],[B12]]="",Tabel_RIE[[#This Row],[W12]]=""),"",Tabel_RIE[[#This Row],[E12]]*Tabel_RIE[[#This Row],[B12]]*Tabel_RIE[[#This Row],[W12]])</f>
        <v/>
      </c>
      <c r="S67" s="113" t="str">
        <f>IF(AND(Tabel_RIE[[#This Row],[E12]]="",Tabel_RIE[[#This Row],[R12]]=""),"",IF(AND(OR(Tabel_RIE[[#This Row],[E12]]="",Tabel_RIE[[#This Row],[E12]]&lt;15),OR(Tabel_RIE[[#This Row],[R12]]="",Tabel_RIE[[#This Row],[R12]]&lt;70)),"n.v.t.",IF(OR(Tabel_RIE[[#This Row],[E12]]&gt;=15,Tabel_RIE[[#This Row],[R12]]&gt;=70),"√","fout")))</f>
        <v/>
      </c>
      <c r="T67" s="114"/>
      <c r="U67" s="115"/>
      <c r="V67" s="115"/>
      <c r="W67" s="116"/>
      <c r="X67" s="117" t="str">
        <f t="shared" si="0"/>
        <v>Bronaanpak:
Collectieve maatregelen:
Individuele maatregelen:
PBM's:</v>
      </c>
      <c r="Y67" s="108"/>
      <c r="Z67" s="118"/>
      <c r="AA67" s="114"/>
      <c r="AB67" s="111" t="str">
        <f>IF(Tabel_RIE[[#This Row],[E2]]&gt;0,VLOOKUP(Tabel_RIE[[#This Row],[E2]],Tabel_FK_E[],2,FALSE),"")</f>
        <v/>
      </c>
      <c r="AC67" s="114"/>
      <c r="AD67" s="111" t="str">
        <f>IF(Tabel_RIE[[#This Row],[B2]]&gt;0,VLOOKUP(Tabel_RIE[[#This Row],[B2]],Tabel_FK_B[],2,FALSE),"")</f>
        <v/>
      </c>
      <c r="AE67" s="114"/>
      <c r="AF67" s="111" t="str">
        <f>IF(Tabel_RIE[[#This Row],[W2]]&gt;0,VLOOKUP(Tabel_RIE[[#This Row],[W2]],Tabel_FK_W[],2,FALSE),"")</f>
        <v/>
      </c>
      <c r="AG6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7" s="111"/>
      <c r="AI67" s="108"/>
      <c r="AJ67" s="116"/>
      <c r="AK6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119" t="str">
        <f>IF(AND(Tabel_RIE[[#This Row],[R12]]&gt;=70,Tabel_RIE[[#This Row],[R22]]&lt;70),"Ja","Nee")</f>
        <v>Ja</v>
      </c>
      <c r="AM67" s="119" t="str">
        <f>IF(Tabel_RIE[[#This Row],[R22]]&lt;&gt;"",Tabel_RIE[[#This Row],[R22]],Tabel_RIE[[#This Row],[R12]])</f>
        <v/>
      </c>
    </row>
    <row r="68" spans="2:39" ht="40.799999999999997" x14ac:dyDescent="0.2">
      <c r="B68" s="107">
        <v>62</v>
      </c>
      <c r="C68" s="108"/>
      <c r="D68" s="108"/>
      <c r="E68" s="108"/>
      <c r="F68" s="108"/>
      <c r="G68" s="108"/>
      <c r="H68" s="108"/>
      <c r="I68" s="108"/>
      <c r="J68" s="108"/>
      <c r="K68" s="109"/>
      <c r="L68" s="110" t="str">
        <f>IF(Tabel_RIE[[#This Row],[E1]]&gt;0,VLOOKUP(Tabel_RIE[[#This Row],[E1]],Tabel_FK_E[],2,FALSE),"")</f>
        <v/>
      </c>
      <c r="M68" s="109"/>
      <c r="N68" s="111" t="str">
        <f>IF(Tabel_RIE[[#This Row],[B1]]&gt;0,VLOOKUP(Tabel_RIE[[#This Row],[B1]],Tabel_FK_B[],2,FALSE),"")</f>
        <v/>
      </c>
      <c r="O68" s="109"/>
      <c r="P68" s="111" t="str">
        <f>IF(Tabel_RIE[[#This Row],[W1]]&gt;0,VLOOKUP(Tabel_RIE[[#This Row],[W1]],Tabel_FK_W[],2,FALSE),"")</f>
        <v/>
      </c>
      <c r="Q6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11" t="str">
        <f>IF(OR(Tabel_RIE[[#This Row],[E12]]="",Tabel_RIE[[#This Row],[B12]]="",Tabel_RIE[[#This Row],[W12]]=""),"",Tabel_RIE[[#This Row],[E12]]*Tabel_RIE[[#This Row],[B12]]*Tabel_RIE[[#This Row],[W12]])</f>
        <v/>
      </c>
      <c r="S68" s="113" t="str">
        <f>IF(AND(Tabel_RIE[[#This Row],[E12]]="",Tabel_RIE[[#This Row],[R12]]=""),"",IF(AND(OR(Tabel_RIE[[#This Row],[E12]]="",Tabel_RIE[[#This Row],[E12]]&lt;15),OR(Tabel_RIE[[#This Row],[R12]]="",Tabel_RIE[[#This Row],[R12]]&lt;70)),"n.v.t.",IF(OR(Tabel_RIE[[#This Row],[E12]]&gt;=15,Tabel_RIE[[#This Row],[R12]]&gt;=70),"√","fout")))</f>
        <v/>
      </c>
      <c r="T68" s="114"/>
      <c r="U68" s="115"/>
      <c r="V68" s="115"/>
      <c r="W68" s="116"/>
      <c r="X68" s="117" t="str">
        <f t="shared" si="0"/>
        <v>Bronaanpak:
Collectieve maatregelen:
Individuele maatregelen:
PBM's:</v>
      </c>
      <c r="Y68" s="108"/>
      <c r="Z68" s="118"/>
      <c r="AA68" s="114"/>
      <c r="AB68" s="111" t="str">
        <f>IF(Tabel_RIE[[#This Row],[E2]]&gt;0,VLOOKUP(Tabel_RIE[[#This Row],[E2]],Tabel_FK_E[],2,FALSE),"")</f>
        <v/>
      </c>
      <c r="AC68" s="114"/>
      <c r="AD68" s="111" t="str">
        <f>IF(Tabel_RIE[[#This Row],[B2]]&gt;0,VLOOKUP(Tabel_RIE[[#This Row],[B2]],Tabel_FK_B[],2,FALSE),"")</f>
        <v/>
      </c>
      <c r="AE68" s="114"/>
      <c r="AF68" s="111" t="str">
        <f>IF(Tabel_RIE[[#This Row],[W2]]&gt;0,VLOOKUP(Tabel_RIE[[#This Row],[W2]],Tabel_FK_W[],2,FALSE),"")</f>
        <v/>
      </c>
      <c r="AG6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8" s="111"/>
      <c r="AI68" s="108"/>
      <c r="AJ68" s="116"/>
      <c r="AK6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119" t="str">
        <f>IF(AND(Tabel_RIE[[#This Row],[R12]]&gt;=70,Tabel_RIE[[#This Row],[R22]]&lt;70),"Ja","Nee")</f>
        <v>Ja</v>
      </c>
      <c r="AM68" s="119" t="str">
        <f>IF(Tabel_RIE[[#This Row],[R22]]&lt;&gt;"",Tabel_RIE[[#This Row],[R22]],Tabel_RIE[[#This Row],[R12]])</f>
        <v/>
      </c>
    </row>
    <row r="69" spans="2:39" ht="42" customHeight="1" x14ac:dyDescent="0.2">
      <c r="B69" s="107">
        <v>63</v>
      </c>
      <c r="C69" s="108"/>
      <c r="D69" s="108"/>
      <c r="E69" s="108"/>
      <c r="F69" s="108"/>
      <c r="G69" s="108"/>
      <c r="H69" s="108"/>
      <c r="I69" s="108"/>
      <c r="J69" s="108"/>
      <c r="K69" s="109"/>
      <c r="L69" s="110" t="str">
        <f>IF(Tabel_RIE[[#This Row],[E1]]&gt;0,VLOOKUP(Tabel_RIE[[#This Row],[E1]],Tabel_FK_E[],2,FALSE),"")</f>
        <v/>
      </c>
      <c r="M69" s="109"/>
      <c r="N69" s="111" t="str">
        <f>IF(Tabel_RIE[[#This Row],[B1]]&gt;0,VLOOKUP(Tabel_RIE[[#This Row],[B1]],Tabel_FK_B[],2,FALSE),"")</f>
        <v/>
      </c>
      <c r="O69" s="109"/>
      <c r="P69" s="111" t="str">
        <f>IF(Tabel_RIE[[#This Row],[W1]]&gt;0,VLOOKUP(Tabel_RIE[[#This Row],[W1]],Tabel_FK_W[],2,FALSE),"")</f>
        <v/>
      </c>
      <c r="Q6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11" t="str">
        <f>IF(OR(Tabel_RIE[[#This Row],[E12]]="",Tabel_RIE[[#This Row],[B12]]="",Tabel_RIE[[#This Row],[W12]]=""),"",Tabel_RIE[[#This Row],[E12]]*Tabel_RIE[[#This Row],[B12]]*Tabel_RIE[[#This Row],[W12]])</f>
        <v/>
      </c>
      <c r="S69" s="113" t="str">
        <f>IF(AND(Tabel_RIE[[#This Row],[E12]]="",Tabel_RIE[[#This Row],[R12]]=""),"",IF(AND(OR(Tabel_RIE[[#This Row],[E12]]="",Tabel_RIE[[#This Row],[E12]]&lt;15),OR(Tabel_RIE[[#This Row],[R12]]="",Tabel_RIE[[#This Row],[R12]]&lt;70)),"n.v.t.",IF(OR(Tabel_RIE[[#This Row],[E12]]&gt;=15,Tabel_RIE[[#This Row],[R12]]&gt;=70),"√","fout")))</f>
        <v/>
      </c>
      <c r="T69" s="114"/>
      <c r="U69" s="115"/>
      <c r="V69" s="115"/>
      <c r="W69" s="116"/>
      <c r="X69" s="117" t="str">
        <f t="shared" si="0"/>
        <v>Bronaanpak:
Collectieve maatregelen:
Individuele maatregelen:
PBM's:</v>
      </c>
      <c r="Y69" s="108"/>
      <c r="Z69" s="118"/>
      <c r="AA69" s="114"/>
      <c r="AB69" s="111" t="str">
        <f>IF(Tabel_RIE[[#This Row],[E2]]&gt;0,VLOOKUP(Tabel_RIE[[#This Row],[E2]],Tabel_FK_E[],2,FALSE),"")</f>
        <v/>
      </c>
      <c r="AC69" s="114"/>
      <c r="AD69" s="111" t="str">
        <f>IF(Tabel_RIE[[#This Row],[B2]]&gt;0,VLOOKUP(Tabel_RIE[[#This Row],[B2]],Tabel_FK_B[],2,FALSE),"")</f>
        <v/>
      </c>
      <c r="AE69" s="114"/>
      <c r="AF69" s="111" t="str">
        <f>IF(Tabel_RIE[[#This Row],[W2]]&gt;0,VLOOKUP(Tabel_RIE[[#This Row],[W2]],Tabel_FK_W[],2,FALSE),"")</f>
        <v/>
      </c>
      <c r="AG6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9" s="111"/>
      <c r="AI69" s="108"/>
      <c r="AJ69" s="116"/>
      <c r="AK6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119" t="str">
        <f>IF(AND(Tabel_RIE[[#This Row],[R12]]&gt;=70,Tabel_RIE[[#This Row],[R22]]&lt;70),"Ja","Nee")</f>
        <v>Ja</v>
      </c>
      <c r="AM69" s="119" t="str">
        <f>IF(Tabel_RIE[[#This Row],[R22]]&lt;&gt;"",Tabel_RIE[[#This Row],[R22]],Tabel_RIE[[#This Row],[R12]])</f>
        <v/>
      </c>
    </row>
    <row r="70" spans="2:39" ht="42" customHeight="1" x14ac:dyDescent="0.2">
      <c r="B70" s="107">
        <v>64</v>
      </c>
      <c r="C70" s="108"/>
      <c r="D70" s="108"/>
      <c r="E70" s="108"/>
      <c r="F70" s="108"/>
      <c r="G70" s="108"/>
      <c r="H70" s="108"/>
      <c r="I70" s="108"/>
      <c r="J70" s="108"/>
      <c r="K70" s="109"/>
      <c r="L70" s="110" t="str">
        <f>IF(Tabel_RIE[[#This Row],[E1]]&gt;0,VLOOKUP(Tabel_RIE[[#This Row],[E1]],Tabel_FK_E[],2,FALSE),"")</f>
        <v/>
      </c>
      <c r="M70" s="109"/>
      <c r="N70" s="111" t="str">
        <f>IF(Tabel_RIE[[#This Row],[B1]]&gt;0,VLOOKUP(Tabel_RIE[[#This Row],[B1]],Tabel_FK_B[],2,FALSE),"")</f>
        <v/>
      </c>
      <c r="O70" s="109"/>
      <c r="P70" s="111" t="str">
        <f>IF(Tabel_RIE[[#This Row],[W1]]&gt;0,VLOOKUP(Tabel_RIE[[#This Row],[W1]],Tabel_FK_W[],2,FALSE),"")</f>
        <v/>
      </c>
      <c r="Q7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11" t="str">
        <f>IF(OR(Tabel_RIE[[#This Row],[E12]]="",Tabel_RIE[[#This Row],[B12]]="",Tabel_RIE[[#This Row],[W12]]=""),"",Tabel_RIE[[#This Row],[E12]]*Tabel_RIE[[#This Row],[B12]]*Tabel_RIE[[#This Row],[W12]])</f>
        <v/>
      </c>
      <c r="S70" s="113" t="str">
        <f>IF(AND(Tabel_RIE[[#This Row],[E12]]="",Tabel_RIE[[#This Row],[R12]]=""),"",IF(AND(OR(Tabel_RIE[[#This Row],[E12]]="",Tabel_RIE[[#This Row],[E12]]&lt;15),OR(Tabel_RIE[[#This Row],[R12]]="",Tabel_RIE[[#This Row],[R12]]&lt;70)),"n.v.t.",IF(OR(Tabel_RIE[[#This Row],[E12]]&gt;=15,Tabel_RIE[[#This Row],[R12]]&gt;=70),"√","fout")))</f>
        <v/>
      </c>
      <c r="T70" s="114"/>
      <c r="U70" s="115"/>
      <c r="V70" s="115"/>
      <c r="W70" s="116"/>
      <c r="X70" s="117" t="str">
        <f t="shared" si="0"/>
        <v>Bronaanpak:
Collectieve maatregelen:
Individuele maatregelen:
PBM's:</v>
      </c>
      <c r="Y70" s="108"/>
      <c r="Z70" s="118"/>
      <c r="AA70" s="114"/>
      <c r="AB70" s="111" t="str">
        <f>IF(Tabel_RIE[[#This Row],[E2]]&gt;0,VLOOKUP(Tabel_RIE[[#This Row],[E2]],Tabel_FK_E[],2,FALSE),"")</f>
        <v/>
      </c>
      <c r="AC70" s="114"/>
      <c r="AD70" s="111" t="str">
        <f>IF(Tabel_RIE[[#This Row],[B2]]&gt;0,VLOOKUP(Tabel_RIE[[#This Row],[B2]],Tabel_FK_B[],2,FALSE),"")</f>
        <v/>
      </c>
      <c r="AE70" s="114"/>
      <c r="AF70" s="111" t="str">
        <f>IF(Tabel_RIE[[#This Row],[W2]]&gt;0,VLOOKUP(Tabel_RIE[[#This Row],[W2]],Tabel_FK_W[],2,FALSE),"")</f>
        <v/>
      </c>
      <c r="AG7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0" s="111"/>
      <c r="AI70" s="108"/>
      <c r="AJ70" s="116"/>
      <c r="AK7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119" t="str">
        <f>IF(AND(Tabel_RIE[[#This Row],[R12]]&gt;=70,Tabel_RIE[[#This Row],[R22]]&lt;70),"Ja","Nee")</f>
        <v>Ja</v>
      </c>
      <c r="AM70" s="119" t="str">
        <f>IF(Tabel_RIE[[#This Row],[R22]]&lt;&gt;"",Tabel_RIE[[#This Row],[R22]],Tabel_RIE[[#This Row],[R12]])</f>
        <v/>
      </c>
    </row>
    <row r="71" spans="2:39" ht="42" customHeight="1" x14ac:dyDescent="0.2">
      <c r="B71" s="107">
        <v>65</v>
      </c>
      <c r="C71" s="108"/>
      <c r="D71" s="108"/>
      <c r="E71" s="108"/>
      <c r="F71" s="108"/>
      <c r="G71" s="108"/>
      <c r="H71" s="108"/>
      <c r="I71" s="108"/>
      <c r="J71" s="108"/>
      <c r="K71" s="109"/>
      <c r="L71" s="110" t="str">
        <f>IF(Tabel_RIE[[#This Row],[E1]]&gt;0,VLOOKUP(Tabel_RIE[[#This Row],[E1]],Tabel_FK_E[],2,FALSE),"")</f>
        <v/>
      </c>
      <c r="M71" s="109"/>
      <c r="N71" s="111" t="str">
        <f>IF(Tabel_RIE[[#This Row],[B1]]&gt;0,VLOOKUP(Tabel_RIE[[#This Row],[B1]],Tabel_FK_B[],2,FALSE),"")</f>
        <v/>
      </c>
      <c r="O71" s="109"/>
      <c r="P71" s="111" t="str">
        <f>IF(Tabel_RIE[[#This Row],[W1]]&gt;0,VLOOKUP(Tabel_RIE[[#This Row],[W1]],Tabel_FK_W[],2,FALSE),"")</f>
        <v/>
      </c>
      <c r="Q7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11" t="str">
        <f>IF(OR(Tabel_RIE[[#This Row],[E12]]="",Tabel_RIE[[#This Row],[B12]]="",Tabel_RIE[[#This Row],[W12]]=""),"",Tabel_RIE[[#This Row],[E12]]*Tabel_RIE[[#This Row],[B12]]*Tabel_RIE[[#This Row],[W12]])</f>
        <v/>
      </c>
      <c r="S71" s="113" t="str">
        <f>IF(AND(Tabel_RIE[[#This Row],[E12]]="",Tabel_RIE[[#This Row],[R12]]=""),"",IF(AND(OR(Tabel_RIE[[#This Row],[E12]]="",Tabel_RIE[[#This Row],[E12]]&lt;15),OR(Tabel_RIE[[#This Row],[R12]]="",Tabel_RIE[[#This Row],[R12]]&lt;70)),"n.v.t.",IF(OR(Tabel_RIE[[#This Row],[E12]]&gt;=15,Tabel_RIE[[#This Row],[R12]]&gt;=70),"√","fout")))</f>
        <v/>
      </c>
      <c r="T71" s="114"/>
      <c r="U71" s="115"/>
      <c r="V71" s="115"/>
      <c r="W71" s="116"/>
      <c r="X71" s="117" t="str">
        <f t="shared" si="0"/>
        <v>Bronaanpak:
Collectieve maatregelen:
Individuele maatregelen:
PBM's:</v>
      </c>
      <c r="Y71" s="108"/>
      <c r="Z71" s="118"/>
      <c r="AA71" s="114"/>
      <c r="AB71" s="111" t="str">
        <f>IF(Tabel_RIE[[#This Row],[E2]]&gt;0,VLOOKUP(Tabel_RIE[[#This Row],[E2]],Tabel_FK_E[],2,FALSE),"")</f>
        <v/>
      </c>
      <c r="AC71" s="114"/>
      <c r="AD71" s="111" t="str">
        <f>IF(Tabel_RIE[[#This Row],[B2]]&gt;0,VLOOKUP(Tabel_RIE[[#This Row],[B2]],Tabel_FK_B[],2,FALSE),"")</f>
        <v/>
      </c>
      <c r="AE71" s="114"/>
      <c r="AF71" s="111" t="str">
        <f>IF(Tabel_RIE[[#This Row],[W2]]&gt;0,VLOOKUP(Tabel_RIE[[#This Row],[W2]],Tabel_FK_W[],2,FALSE),"")</f>
        <v/>
      </c>
      <c r="AG7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1" s="111"/>
      <c r="AI71" s="108"/>
      <c r="AJ71" s="116"/>
      <c r="AK7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119" t="str">
        <f>IF(AND(Tabel_RIE[[#This Row],[R12]]&gt;=70,Tabel_RIE[[#This Row],[R22]]&lt;70),"Ja","Nee")</f>
        <v>Ja</v>
      </c>
      <c r="AM71" s="119" t="str">
        <f>IF(Tabel_RIE[[#This Row],[R22]]&lt;&gt;"",Tabel_RIE[[#This Row],[R22]],Tabel_RIE[[#This Row],[R12]])</f>
        <v/>
      </c>
    </row>
    <row r="72" spans="2:39" ht="42" customHeight="1" x14ac:dyDescent="0.2">
      <c r="B72" s="107">
        <v>66</v>
      </c>
      <c r="C72" s="108"/>
      <c r="D72" s="108"/>
      <c r="E72" s="108"/>
      <c r="F72" s="108"/>
      <c r="G72" s="108"/>
      <c r="H72" s="108"/>
      <c r="I72" s="108"/>
      <c r="J72" s="108"/>
      <c r="K72" s="109"/>
      <c r="L72" s="110" t="str">
        <f>IF(Tabel_RIE[[#This Row],[E1]]&gt;0,VLOOKUP(Tabel_RIE[[#This Row],[E1]],Tabel_FK_E[],2,FALSE),"")</f>
        <v/>
      </c>
      <c r="M72" s="109"/>
      <c r="N72" s="111" t="str">
        <f>IF(Tabel_RIE[[#This Row],[B1]]&gt;0,VLOOKUP(Tabel_RIE[[#This Row],[B1]],Tabel_FK_B[],2,FALSE),"")</f>
        <v/>
      </c>
      <c r="O72" s="109"/>
      <c r="P72" s="111" t="str">
        <f>IF(Tabel_RIE[[#This Row],[W1]]&gt;0,VLOOKUP(Tabel_RIE[[#This Row],[W1]],Tabel_FK_W[],2,FALSE),"")</f>
        <v/>
      </c>
      <c r="Q7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11" t="str">
        <f>IF(OR(Tabel_RIE[[#This Row],[E12]]="",Tabel_RIE[[#This Row],[B12]]="",Tabel_RIE[[#This Row],[W12]]=""),"",Tabel_RIE[[#This Row],[E12]]*Tabel_RIE[[#This Row],[B12]]*Tabel_RIE[[#This Row],[W12]])</f>
        <v/>
      </c>
      <c r="S72" s="113" t="str">
        <f>IF(AND(Tabel_RIE[[#This Row],[E12]]="",Tabel_RIE[[#This Row],[R12]]=""),"",IF(AND(OR(Tabel_RIE[[#This Row],[E12]]="",Tabel_RIE[[#This Row],[E12]]&lt;15),OR(Tabel_RIE[[#This Row],[R12]]="",Tabel_RIE[[#This Row],[R12]]&lt;70)),"n.v.t.",IF(OR(Tabel_RIE[[#This Row],[E12]]&gt;=15,Tabel_RIE[[#This Row],[R12]]&gt;=70),"√","fout")))</f>
        <v/>
      </c>
      <c r="T72" s="114"/>
      <c r="U72" s="115"/>
      <c r="V72" s="115"/>
      <c r="W72" s="116"/>
      <c r="X72" s="117" t="str">
        <f t="shared" si="0"/>
        <v>Bronaanpak:
Collectieve maatregelen:
Individuele maatregelen:
PBM's:</v>
      </c>
      <c r="Y72" s="108"/>
      <c r="Z72" s="118"/>
      <c r="AA72" s="114"/>
      <c r="AB72" s="111" t="str">
        <f>IF(Tabel_RIE[[#This Row],[E2]]&gt;0,VLOOKUP(Tabel_RIE[[#This Row],[E2]],Tabel_FK_E[],2,FALSE),"")</f>
        <v/>
      </c>
      <c r="AC72" s="114"/>
      <c r="AD72" s="111" t="str">
        <f>IF(Tabel_RIE[[#This Row],[B2]]&gt;0,VLOOKUP(Tabel_RIE[[#This Row],[B2]],Tabel_FK_B[],2,FALSE),"")</f>
        <v/>
      </c>
      <c r="AE72" s="114"/>
      <c r="AF72" s="111" t="str">
        <f>IF(Tabel_RIE[[#This Row],[W2]]&gt;0,VLOOKUP(Tabel_RIE[[#This Row],[W2]],Tabel_FK_W[],2,FALSE),"")</f>
        <v/>
      </c>
      <c r="AG7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2" s="111"/>
      <c r="AI72" s="108"/>
      <c r="AJ72" s="116"/>
      <c r="AK7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119" t="str">
        <f>IF(AND(Tabel_RIE[[#This Row],[R12]]&gt;=70,Tabel_RIE[[#This Row],[R22]]&lt;70),"Ja","Nee")</f>
        <v>Ja</v>
      </c>
      <c r="AM72" s="119" t="str">
        <f>IF(Tabel_RIE[[#This Row],[R22]]&lt;&gt;"",Tabel_RIE[[#This Row],[R22]],Tabel_RIE[[#This Row],[R12]])</f>
        <v/>
      </c>
    </row>
    <row r="73" spans="2:39" ht="42" customHeight="1" x14ac:dyDescent="0.2">
      <c r="B73" s="107">
        <v>67</v>
      </c>
      <c r="C73" s="108"/>
      <c r="D73" s="108"/>
      <c r="E73" s="108"/>
      <c r="F73" s="108"/>
      <c r="G73" s="108"/>
      <c r="H73" s="108"/>
      <c r="I73" s="108"/>
      <c r="J73" s="108"/>
      <c r="K73" s="109"/>
      <c r="L73" s="110" t="str">
        <f>IF(Tabel_RIE[[#This Row],[E1]]&gt;0,VLOOKUP(Tabel_RIE[[#This Row],[E1]],Tabel_FK_E[],2,FALSE),"")</f>
        <v/>
      </c>
      <c r="M73" s="109"/>
      <c r="N73" s="111" t="str">
        <f>IF(Tabel_RIE[[#This Row],[B1]]&gt;0,VLOOKUP(Tabel_RIE[[#This Row],[B1]],Tabel_FK_B[],2,FALSE),"")</f>
        <v/>
      </c>
      <c r="O73" s="109"/>
      <c r="P73" s="111" t="str">
        <f>IF(Tabel_RIE[[#This Row],[W1]]&gt;0,VLOOKUP(Tabel_RIE[[#This Row],[W1]],Tabel_FK_W[],2,FALSE),"")</f>
        <v/>
      </c>
      <c r="Q7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11" t="str">
        <f>IF(OR(Tabel_RIE[[#This Row],[E12]]="",Tabel_RIE[[#This Row],[B12]]="",Tabel_RIE[[#This Row],[W12]]=""),"",Tabel_RIE[[#This Row],[E12]]*Tabel_RIE[[#This Row],[B12]]*Tabel_RIE[[#This Row],[W12]])</f>
        <v/>
      </c>
      <c r="S73" s="113" t="str">
        <f>IF(AND(Tabel_RIE[[#This Row],[E12]]="",Tabel_RIE[[#This Row],[R12]]=""),"",IF(AND(OR(Tabel_RIE[[#This Row],[E12]]="",Tabel_RIE[[#This Row],[E12]]&lt;15),OR(Tabel_RIE[[#This Row],[R12]]="",Tabel_RIE[[#This Row],[R12]]&lt;70)),"n.v.t.",IF(OR(Tabel_RIE[[#This Row],[E12]]&gt;=15,Tabel_RIE[[#This Row],[R12]]&gt;=70),"√","fout")))</f>
        <v/>
      </c>
      <c r="T73" s="114"/>
      <c r="U73" s="115"/>
      <c r="V73" s="115"/>
      <c r="W73" s="116"/>
      <c r="X73" s="117" t="str">
        <f t="shared" si="0"/>
        <v>Bronaanpak:
Collectieve maatregelen:
Individuele maatregelen:
PBM's:</v>
      </c>
      <c r="Y73" s="108"/>
      <c r="Z73" s="118"/>
      <c r="AA73" s="114"/>
      <c r="AB73" s="111" t="str">
        <f>IF(Tabel_RIE[[#This Row],[E2]]&gt;0,VLOOKUP(Tabel_RIE[[#This Row],[E2]],Tabel_FK_E[],2,FALSE),"")</f>
        <v/>
      </c>
      <c r="AC73" s="114"/>
      <c r="AD73" s="111" t="str">
        <f>IF(Tabel_RIE[[#This Row],[B2]]&gt;0,VLOOKUP(Tabel_RIE[[#This Row],[B2]],Tabel_FK_B[],2,FALSE),"")</f>
        <v/>
      </c>
      <c r="AE73" s="114"/>
      <c r="AF73" s="111" t="str">
        <f>IF(Tabel_RIE[[#This Row],[W2]]&gt;0,VLOOKUP(Tabel_RIE[[#This Row],[W2]],Tabel_FK_W[],2,FALSE),"")</f>
        <v/>
      </c>
      <c r="AG7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3" s="111"/>
      <c r="AI73" s="108"/>
      <c r="AJ73" s="116"/>
      <c r="AK7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119" t="str">
        <f>IF(AND(Tabel_RIE[[#This Row],[R12]]&gt;=70,Tabel_RIE[[#This Row],[R22]]&lt;70),"Ja","Nee")</f>
        <v>Ja</v>
      </c>
      <c r="AM73" s="119" t="str">
        <f>IF(Tabel_RIE[[#This Row],[R22]]&lt;&gt;"",Tabel_RIE[[#This Row],[R22]],Tabel_RIE[[#This Row],[R12]])</f>
        <v/>
      </c>
    </row>
    <row r="74" spans="2:39" ht="42" customHeight="1" x14ac:dyDescent="0.2">
      <c r="B74" s="107">
        <v>68</v>
      </c>
      <c r="C74" s="108"/>
      <c r="D74" s="108"/>
      <c r="E74" s="108"/>
      <c r="F74" s="108"/>
      <c r="G74" s="108"/>
      <c r="H74" s="108"/>
      <c r="I74" s="108"/>
      <c r="J74" s="108"/>
      <c r="K74" s="109"/>
      <c r="L74" s="110" t="str">
        <f>IF(Tabel_RIE[[#This Row],[E1]]&gt;0,VLOOKUP(Tabel_RIE[[#This Row],[E1]],Tabel_FK_E[],2,FALSE),"")</f>
        <v/>
      </c>
      <c r="M74" s="109"/>
      <c r="N74" s="111" t="str">
        <f>IF(Tabel_RIE[[#This Row],[B1]]&gt;0,VLOOKUP(Tabel_RIE[[#This Row],[B1]],Tabel_FK_B[],2,FALSE),"")</f>
        <v/>
      </c>
      <c r="O74" s="109"/>
      <c r="P74" s="111" t="str">
        <f>IF(Tabel_RIE[[#This Row],[W1]]&gt;0,VLOOKUP(Tabel_RIE[[#This Row],[W1]],Tabel_FK_W[],2,FALSE),"")</f>
        <v/>
      </c>
      <c r="Q7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11" t="str">
        <f>IF(OR(Tabel_RIE[[#This Row],[E12]]="",Tabel_RIE[[#This Row],[B12]]="",Tabel_RIE[[#This Row],[W12]]=""),"",Tabel_RIE[[#This Row],[E12]]*Tabel_RIE[[#This Row],[B12]]*Tabel_RIE[[#This Row],[W12]])</f>
        <v/>
      </c>
      <c r="S74" s="113" t="str">
        <f>IF(AND(Tabel_RIE[[#This Row],[E12]]="",Tabel_RIE[[#This Row],[R12]]=""),"",IF(AND(OR(Tabel_RIE[[#This Row],[E12]]="",Tabel_RIE[[#This Row],[E12]]&lt;15),OR(Tabel_RIE[[#This Row],[R12]]="",Tabel_RIE[[#This Row],[R12]]&lt;70)),"n.v.t.",IF(OR(Tabel_RIE[[#This Row],[E12]]&gt;=15,Tabel_RIE[[#This Row],[R12]]&gt;=70),"√","fout")))</f>
        <v/>
      </c>
      <c r="T74" s="114"/>
      <c r="U74" s="115"/>
      <c r="V74" s="115"/>
      <c r="W74" s="116"/>
      <c r="X74" s="117" t="str">
        <f t="shared" si="0"/>
        <v>Bronaanpak:
Collectieve maatregelen:
Individuele maatregelen:
PBM's:</v>
      </c>
      <c r="Y74" s="108"/>
      <c r="Z74" s="118"/>
      <c r="AA74" s="114"/>
      <c r="AB74" s="111" t="str">
        <f>IF(Tabel_RIE[[#This Row],[E2]]&gt;0,VLOOKUP(Tabel_RIE[[#This Row],[E2]],Tabel_FK_E[],2,FALSE),"")</f>
        <v/>
      </c>
      <c r="AC74" s="114"/>
      <c r="AD74" s="111" t="str">
        <f>IF(Tabel_RIE[[#This Row],[B2]]&gt;0,VLOOKUP(Tabel_RIE[[#This Row],[B2]],Tabel_FK_B[],2,FALSE),"")</f>
        <v/>
      </c>
      <c r="AE74" s="114"/>
      <c r="AF74" s="111" t="str">
        <f>IF(Tabel_RIE[[#This Row],[W2]]&gt;0,VLOOKUP(Tabel_RIE[[#This Row],[W2]],Tabel_FK_W[],2,FALSE),"")</f>
        <v/>
      </c>
      <c r="AG7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4" s="111"/>
      <c r="AI74" s="108"/>
      <c r="AJ74" s="116"/>
      <c r="AK7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119" t="str">
        <f>IF(AND(Tabel_RIE[[#This Row],[R12]]&gt;=70,Tabel_RIE[[#This Row],[R22]]&lt;70),"Ja","Nee")</f>
        <v>Ja</v>
      </c>
      <c r="AM74" s="119" t="str">
        <f>IF(Tabel_RIE[[#This Row],[R22]]&lt;&gt;"",Tabel_RIE[[#This Row],[R22]],Tabel_RIE[[#This Row],[R12]])</f>
        <v/>
      </c>
    </row>
    <row r="75" spans="2:39" ht="42" customHeight="1" x14ac:dyDescent="0.2">
      <c r="B75" s="107">
        <v>69</v>
      </c>
      <c r="C75" s="108"/>
      <c r="D75" s="108"/>
      <c r="E75" s="108"/>
      <c r="F75" s="108"/>
      <c r="G75" s="108"/>
      <c r="H75" s="108"/>
      <c r="I75" s="108"/>
      <c r="J75" s="108"/>
      <c r="K75" s="109"/>
      <c r="L75" s="110" t="str">
        <f>IF(Tabel_RIE[[#This Row],[E1]]&gt;0,VLOOKUP(Tabel_RIE[[#This Row],[E1]],Tabel_FK_E[],2,FALSE),"")</f>
        <v/>
      </c>
      <c r="M75" s="109"/>
      <c r="N75" s="111" t="str">
        <f>IF(Tabel_RIE[[#This Row],[B1]]&gt;0,VLOOKUP(Tabel_RIE[[#This Row],[B1]],Tabel_FK_B[],2,FALSE),"")</f>
        <v/>
      </c>
      <c r="O75" s="109"/>
      <c r="P75" s="111" t="str">
        <f>IF(Tabel_RIE[[#This Row],[W1]]&gt;0,VLOOKUP(Tabel_RIE[[#This Row],[W1]],Tabel_FK_W[],2,FALSE),"")</f>
        <v/>
      </c>
      <c r="Q7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11" t="str">
        <f>IF(OR(Tabel_RIE[[#This Row],[E12]]="",Tabel_RIE[[#This Row],[B12]]="",Tabel_RIE[[#This Row],[W12]]=""),"",Tabel_RIE[[#This Row],[E12]]*Tabel_RIE[[#This Row],[B12]]*Tabel_RIE[[#This Row],[W12]])</f>
        <v/>
      </c>
      <c r="S75" s="113" t="str">
        <f>IF(AND(Tabel_RIE[[#This Row],[E12]]="",Tabel_RIE[[#This Row],[R12]]=""),"",IF(AND(OR(Tabel_RIE[[#This Row],[E12]]="",Tabel_RIE[[#This Row],[E12]]&lt;15),OR(Tabel_RIE[[#This Row],[R12]]="",Tabel_RIE[[#This Row],[R12]]&lt;70)),"n.v.t.",IF(OR(Tabel_RIE[[#This Row],[E12]]&gt;=15,Tabel_RIE[[#This Row],[R12]]&gt;=70),"√","fout")))</f>
        <v/>
      </c>
      <c r="T75" s="114"/>
      <c r="U75" s="115"/>
      <c r="V75" s="115"/>
      <c r="W75" s="116"/>
      <c r="X75" s="117" t="str">
        <f t="shared" si="0"/>
        <v>Bronaanpak:
Collectieve maatregelen:
Individuele maatregelen:
PBM's:</v>
      </c>
      <c r="Y75" s="108"/>
      <c r="Z75" s="118"/>
      <c r="AA75" s="114"/>
      <c r="AB75" s="111" t="str">
        <f>IF(Tabel_RIE[[#This Row],[E2]]&gt;0,VLOOKUP(Tabel_RIE[[#This Row],[E2]],Tabel_FK_E[],2,FALSE),"")</f>
        <v/>
      </c>
      <c r="AC75" s="114"/>
      <c r="AD75" s="111" t="str">
        <f>IF(Tabel_RIE[[#This Row],[B2]]&gt;0,VLOOKUP(Tabel_RIE[[#This Row],[B2]],Tabel_FK_B[],2,FALSE),"")</f>
        <v/>
      </c>
      <c r="AE75" s="114"/>
      <c r="AF75" s="111" t="str">
        <f>IF(Tabel_RIE[[#This Row],[W2]]&gt;0,VLOOKUP(Tabel_RIE[[#This Row],[W2]],Tabel_FK_W[],2,FALSE),"")</f>
        <v/>
      </c>
      <c r="AG7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5" s="111"/>
      <c r="AI75" s="108"/>
      <c r="AJ75" s="116"/>
      <c r="AK7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119" t="str">
        <f>IF(AND(Tabel_RIE[[#This Row],[R12]]&gt;=70,Tabel_RIE[[#This Row],[R22]]&lt;70),"Ja","Nee")</f>
        <v>Ja</v>
      </c>
      <c r="AM75" s="119" t="str">
        <f>IF(Tabel_RIE[[#This Row],[R22]]&lt;&gt;"",Tabel_RIE[[#This Row],[R22]],Tabel_RIE[[#This Row],[R12]])</f>
        <v/>
      </c>
    </row>
    <row r="76" spans="2:39" ht="42" customHeight="1" x14ac:dyDescent="0.2">
      <c r="B76" s="107">
        <v>70</v>
      </c>
      <c r="C76" s="108"/>
      <c r="D76" s="108"/>
      <c r="E76" s="108"/>
      <c r="F76" s="108"/>
      <c r="G76" s="108"/>
      <c r="H76" s="108"/>
      <c r="I76" s="108"/>
      <c r="J76" s="108"/>
      <c r="K76" s="109"/>
      <c r="L76" s="110" t="str">
        <f>IF(Tabel_RIE[[#This Row],[E1]]&gt;0,VLOOKUP(Tabel_RIE[[#This Row],[E1]],Tabel_FK_E[],2,FALSE),"")</f>
        <v/>
      </c>
      <c r="M76" s="109"/>
      <c r="N76" s="111" t="str">
        <f>IF(Tabel_RIE[[#This Row],[B1]]&gt;0,VLOOKUP(Tabel_RIE[[#This Row],[B1]],Tabel_FK_B[],2,FALSE),"")</f>
        <v/>
      </c>
      <c r="O76" s="109"/>
      <c r="P76" s="111" t="str">
        <f>IF(Tabel_RIE[[#This Row],[W1]]&gt;0,VLOOKUP(Tabel_RIE[[#This Row],[W1]],Tabel_FK_W[],2,FALSE),"")</f>
        <v/>
      </c>
      <c r="Q7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11" t="str">
        <f>IF(OR(Tabel_RIE[[#This Row],[E12]]="",Tabel_RIE[[#This Row],[B12]]="",Tabel_RIE[[#This Row],[W12]]=""),"",Tabel_RIE[[#This Row],[E12]]*Tabel_RIE[[#This Row],[B12]]*Tabel_RIE[[#This Row],[W12]])</f>
        <v/>
      </c>
      <c r="S76" s="113" t="str">
        <f>IF(AND(Tabel_RIE[[#This Row],[E12]]="",Tabel_RIE[[#This Row],[R12]]=""),"",IF(AND(OR(Tabel_RIE[[#This Row],[E12]]="",Tabel_RIE[[#This Row],[E12]]&lt;15),OR(Tabel_RIE[[#This Row],[R12]]="",Tabel_RIE[[#This Row],[R12]]&lt;70)),"n.v.t.",IF(OR(Tabel_RIE[[#This Row],[E12]]&gt;=15,Tabel_RIE[[#This Row],[R12]]&gt;=70),"√","fout")))</f>
        <v/>
      </c>
      <c r="T76" s="114"/>
      <c r="U76" s="115"/>
      <c r="V76" s="115"/>
      <c r="W76" s="116"/>
      <c r="X76" s="117" t="str">
        <f t="shared" ref="X76:X139" si="1">$X$1</f>
        <v>Bronaanpak:
Collectieve maatregelen:
Individuele maatregelen:
PBM's:</v>
      </c>
      <c r="Y76" s="108"/>
      <c r="Z76" s="118"/>
      <c r="AA76" s="114"/>
      <c r="AB76" s="111" t="str">
        <f>IF(Tabel_RIE[[#This Row],[E2]]&gt;0,VLOOKUP(Tabel_RIE[[#This Row],[E2]],Tabel_FK_E[],2,FALSE),"")</f>
        <v/>
      </c>
      <c r="AC76" s="114"/>
      <c r="AD76" s="111" t="str">
        <f>IF(Tabel_RIE[[#This Row],[B2]]&gt;0,VLOOKUP(Tabel_RIE[[#This Row],[B2]],Tabel_FK_B[],2,FALSE),"")</f>
        <v/>
      </c>
      <c r="AE76" s="114"/>
      <c r="AF76" s="111" t="str">
        <f>IF(Tabel_RIE[[#This Row],[W2]]&gt;0,VLOOKUP(Tabel_RIE[[#This Row],[W2]],Tabel_FK_W[],2,FALSE),"")</f>
        <v/>
      </c>
      <c r="AG7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6" s="111"/>
      <c r="AI76" s="108"/>
      <c r="AJ76" s="116"/>
      <c r="AK7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119" t="str">
        <f>IF(AND(Tabel_RIE[[#This Row],[R12]]&gt;=70,Tabel_RIE[[#This Row],[R22]]&lt;70),"Ja","Nee")</f>
        <v>Ja</v>
      </c>
      <c r="AM76" s="119" t="str">
        <f>IF(Tabel_RIE[[#This Row],[R22]]&lt;&gt;"",Tabel_RIE[[#This Row],[R22]],Tabel_RIE[[#This Row],[R12]])</f>
        <v/>
      </c>
    </row>
    <row r="77" spans="2:39" ht="42" customHeight="1" x14ac:dyDescent="0.2">
      <c r="B77" s="107">
        <v>71</v>
      </c>
      <c r="C77" s="108"/>
      <c r="D77" s="108"/>
      <c r="E77" s="108"/>
      <c r="F77" s="108"/>
      <c r="G77" s="108"/>
      <c r="H77" s="108"/>
      <c r="I77" s="108"/>
      <c r="J77" s="108"/>
      <c r="K77" s="109"/>
      <c r="L77" s="110" t="str">
        <f>IF(Tabel_RIE[[#This Row],[E1]]&gt;0,VLOOKUP(Tabel_RIE[[#This Row],[E1]],Tabel_FK_E[],2,FALSE),"")</f>
        <v/>
      </c>
      <c r="M77" s="109"/>
      <c r="N77" s="111" t="str">
        <f>IF(Tabel_RIE[[#This Row],[B1]]&gt;0,VLOOKUP(Tabel_RIE[[#This Row],[B1]],Tabel_FK_B[],2,FALSE),"")</f>
        <v/>
      </c>
      <c r="O77" s="109"/>
      <c r="P77" s="111" t="str">
        <f>IF(Tabel_RIE[[#This Row],[W1]]&gt;0,VLOOKUP(Tabel_RIE[[#This Row],[W1]],Tabel_FK_W[],2,FALSE),"")</f>
        <v/>
      </c>
      <c r="Q7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11" t="str">
        <f>IF(OR(Tabel_RIE[[#This Row],[E12]]="",Tabel_RIE[[#This Row],[B12]]="",Tabel_RIE[[#This Row],[W12]]=""),"",Tabel_RIE[[#This Row],[E12]]*Tabel_RIE[[#This Row],[B12]]*Tabel_RIE[[#This Row],[W12]])</f>
        <v/>
      </c>
      <c r="S77" s="113" t="str">
        <f>IF(AND(Tabel_RIE[[#This Row],[E12]]="",Tabel_RIE[[#This Row],[R12]]=""),"",IF(AND(OR(Tabel_RIE[[#This Row],[E12]]="",Tabel_RIE[[#This Row],[E12]]&lt;15),OR(Tabel_RIE[[#This Row],[R12]]="",Tabel_RIE[[#This Row],[R12]]&lt;70)),"n.v.t.",IF(OR(Tabel_RIE[[#This Row],[E12]]&gt;=15,Tabel_RIE[[#This Row],[R12]]&gt;=70),"√","fout")))</f>
        <v/>
      </c>
      <c r="T77" s="114"/>
      <c r="U77" s="115"/>
      <c r="V77" s="115"/>
      <c r="W77" s="116"/>
      <c r="X77" s="117" t="str">
        <f t="shared" si="1"/>
        <v>Bronaanpak:
Collectieve maatregelen:
Individuele maatregelen:
PBM's:</v>
      </c>
      <c r="Y77" s="108"/>
      <c r="Z77" s="118"/>
      <c r="AA77" s="114"/>
      <c r="AB77" s="111" t="str">
        <f>IF(Tabel_RIE[[#This Row],[E2]]&gt;0,VLOOKUP(Tabel_RIE[[#This Row],[E2]],Tabel_FK_E[],2,FALSE),"")</f>
        <v/>
      </c>
      <c r="AC77" s="114"/>
      <c r="AD77" s="111" t="str">
        <f>IF(Tabel_RIE[[#This Row],[B2]]&gt;0,VLOOKUP(Tabel_RIE[[#This Row],[B2]],Tabel_FK_B[],2,FALSE),"")</f>
        <v/>
      </c>
      <c r="AE77" s="114"/>
      <c r="AF77" s="111" t="str">
        <f>IF(Tabel_RIE[[#This Row],[W2]]&gt;0,VLOOKUP(Tabel_RIE[[#This Row],[W2]],Tabel_FK_W[],2,FALSE),"")</f>
        <v/>
      </c>
      <c r="AG7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7" s="111"/>
      <c r="AI77" s="108"/>
      <c r="AJ77" s="116"/>
      <c r="AK7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119" t="str">
        <f>IF(AND(Tabel_RIE[[#This Row],[R12]]&gt;=70,Tabel_RIE[[#This Row],[R22]]&lt;70),"Ja","Nee")</f>
        <v>Ja</v>
      </c>
      <c r="AM77" s="119" t="str">
        <f>IF(Tabel_RIE[[#This Row],[R22]]&lt;&gt;"",Tabel_RIE[[#This Row],[R22]],Tabel_RIE[[#This Row],[R12]])</f>
        <v/>
      </c>
    </row>
    <row r="78" spans="2:39" ht="42" customHeight="1" x14ac:dyDescent="0.2">
      <c r="B78" s="107">
        <v>72</v>
      </c>
      <c r="C78" s="108"/>
      <c r="D78" s="108"/>
      <c r="E78" s="108"/>
      <c r="F78" s="108"/>
      <c r="G78" s="108"/>
      <c r="H78" s="108"/>
      <c r="I78" s="108"/>
      <c r="J78" s="108"/>
      <c r="K78" s="109"/>
      <c r="L78" s="110" t="str">
        <f>IF(Tabel_RIE[[#This Row],[E1]]&gt;0,VLOOKUP(Tabel_RIE[[#This Row],[E1]],Tabel_FK_E[],2,FALSE),"")</f>
        <v/>
      </c>
      <c r="M78" s="109"/>
      <c r="N78" s="111" t="str">
        <f>IF(Tabel_RIE[[#This Row],[B1]]&gt;0,VLOOKUP(Tabel_RIE[[#This Row],[B1]],Tabel_FK_B[],2,FALSE),"")</f>
        <v/>
      </c>
      <c r="O78" s="109"/>
      <c r="P78" s="111" t="str">
        <f>IF(Tabel_RIE[[#This Row],[W1]]&gt;0,VLOOKUP(Tabel_RIE[[#This Row],[W1]],Tabel_FK_W[],2,FALSE),"")</f>
        <v/>
      </c>
      <c r="Q7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11" t="str">
        <f>IF(OR(Tabel_RIE[[#This Row],[E12]]="",Tabel_RIE[[#This Row],[B12]]="",Tabel_RIE[[#This Row],[W12]]=""),"",Tabel_RIE[[#This Row],[E12]]*Tabel_RIE[[#This Row],[B12]]*Tabel_RIE[[#This Row],[W12]])</f>
        <v/>
      </c>
      <c r="S78" s="113" t="str">
        <f>IF(AND(Tabel_RIE[[#This Row],[E12]]="",Tabel_RIE[[#This Row],[R12]]=""),"",IF(AND(OR(Tabel_RIE[[#This Row],[E12]]="",Tabel_RIE[[#This Row],[E12]]&lt;15),OR(Tabel_RIE[[#This Row],[R12]]="",Tabel_RIE[[#This Row],[R12]]&lt;70)),"n.v.t.",IF(OR(Tabel_RIE[[#This Row],[E12]]&gt;=15,Tabel_RIE[[#This Row],[R12]]&gt;=70),"√","fout")))</f>
        <v/>
      </c>
      <c r="T78" s="114"/>
      <c r="U78" s="115"/>
      <c r="V78" s="115"/>
      <c r="W78" s="116"/>
      <c r="X78" s="117" t="str">
        <f t="shared" si="1"/>
        <v>Bronaanpak:
Collectieve maatregelen:
Individuele maatregelen:
PBM's:</v>
      </c>
      <c r="Y78" s="108"/>
      <c r="Z78" s="118"/>
      <c r="AA78" s="114"/>
      <c r="AB78" s="111" t="str">
        <f>IF(Tabel_RIE[[#This Row],[E2]]&gt;0,VLOOKUP(Tabel_RIE[[#This Row],[E2]],Tabel_FK_E[],2,FALSE),"")</f>
        <v/>
      </c>
      <c r="AC78" s="114"/>
      <c r="AD78" s="111" t="str">
        <f>IF(Tabel_RIE[[#This Row],[B2]]&gt;0,VLOOKUP(Tabel_RIE[[#This Row],[B2]],Tabel_FK_B[],2,FALSE),"")</f>
        <v/>
      </c>
      <c r="AE78" s="114"/>
      <c r="AF78" s="111" t="str">
        <f>IF(Tabel_RIE[[#This Row],[W2]]&gt;0,VLOOKUP(Tabel_RIE[[#This Row],[W2]],Tabel_FK_W[],2,FALSE),"")</f>
        <v/>
      </c>
      <c r="AG7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8" s="111"/>
      <c r="AI78" s="108"/>
      <c r="AJ78" s="116"/>
      <c r="AK7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119" t="str">
        <f>IF(AND(Tabel_RIE[[#This Row],[R12]]&gt;=70,Tabel_RIE[[#This Row],[R22]]&lt;70),"Ja","Nee")</f>
        <v>Ja</v>
      </c>
      <c r="AM78" s="119" t="str">
        <f>IF(Tabel_RIE[[#This Row],[R22]]&lt;&gt;"",Tabel_RIE[[#This Row],[R22]],Tabel_RIE[[#This Row],[R12]])</f>
        <v/>
      </c>
    </row>
    <row r="79" spans="2:39" ht="42" customHeight="1" x14ac:dyDescent="0.2">
      <c r="B79" s="107">
        <v>73</v>
      </c>
      <c r="C79" s="108"/>
      <c r="D79" s="108"/>
      <c r="E79" s="108"/>
      <c r="F79" s="108"/>
      <c r="G79" s="108"/>
      <c r="H79" s="108"/>
      <c r="I79" s="108"/>
      <c r="J79" s="108"/>
      <c r="K79" s="109"/>
      <c r="L79" s="110" t="str">
        <f>IF(Tabel_RIE[[#This Row],[E1]]&gt;0,VLOOKUP(Tabel_RIE[[#This Row],[E1]],Tabel_FK_E[],2,FALSE),"")</f>
        <v/>
      </c>
      <c r="M79" s="109"/>
      <c r="N79" s="111" t="str">
        <f>IF(Tabel_RIE[[#This Row],[B1]]&gt;0,VLOOKUP(Tabel_RIE[[#This Row],[B1]],Tabel_FK_B[],2,FALSE),"")</f>
        <v/>
      </c>
      <c r="O79" s="109"/>
      <c r="P79" s="111" t="str">
        <f>IF(Tabel_RIE[[#This Row],[W1]]&gt;0,VLOOKUP(Tabel_RIE[[#This Row],[W1]],Tabel_FK_W[],2,FALSE),"")</f>
        <v/>
      </c>
      <c r="Q7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11" t="str">
        <f>IF(OR(Tabel_RIE[[#This Row],[E12]]="",Tabel_RIE[[#This Row],[B12]]="",Tabel_RIE[[#This Row],[W12]]=""),"",Tabel_RIE[[#This Row],[E12]]*Tabel_RIE[[#This Row],[B12]]*Tabel_RIE[[#This Row],[W12]])</f>
        <v/>
      </c>
      <c r="S79" s="113" t="str">
        <f>IF(AND(Tabel_RIE[[#This Row],[E12]]="",Tabel_RIE[[#This Row],[R12]]=""),"",IF(AND(OR(Tabel_RIE[[#This Row],[E12]]="",Tabel_RIE[[#This Row],[E12]]&lt;15),OR(Tabel_RIE[[#This Row],[R12]]="",Tabel_RIE[[#This Row],[R12]]&lt;70)),"n.v.t.",IF(OR(Tabel_RIE[[#This Row],[E12]]&gt;=15,Tabel_RIE[[#This Row],[R12]]&gt;=70),"√","fout")))</f>
        <v/>
      </c>
      <c r="T79" s="114"/>
      <c r="U79" s="115"/>
      <c r="V79" s="115"/>
      <c r="W79" s="116"/>
      <c r="X79" s="117" t="str">
        <f t="shared" si="1"/>
        <v>Bronaanpak:
Collectieve maatregelen:
Individuele maatregelen:
PBM's:</v>
      </c>
      <c r="Y79" s="108"/>
      <c r="Z79" s="118"/>
      <c r="AA79" s="114"/>
      <c r="AB79" s="111" t="str">
        <f>IF(Tabel_RIE[[#This Row],[E2]]&gt;0,VLOOKUP(Tabel_RIE[[#This Row],[E2]],Tabel_FK_E[],2,FALSE),"")</f>
        <v/>
      </c>
      <c r="AC79" s="114"/>
      <c r="AD79" s="111" t="str">
        <f>IF(Tabel_RIE[[#This Row],[B2]]&gt;0,VLOOKUP(Tabel_RIE[[#This Row],[B2]],Tabel_FK_B[],2,FALSE),"")</f>
        <v/>
      </c>
      <c r="AE79" s="114"/>
      <c r="AF79" s="111" t="str">
        <f>IF(Tabel_RIE[[#This Row],[W2]]&gt;0,VLOOKUP(Tabel_RIE[[#This Row],[W2]],Tabel_FK_W[],2,FALSE),"")</f>
        <v/>
      </c>
      <c r="AG7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9" s="111"/>
      <c r="AI79" s="108"/>
      <c r="AJ79" s="116"/>
      <c r="AK7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119" t="str">
        <f>IF(AND(Tabel_RIE[[#This Row],[R12]]&gt;=70,Tabel_RIE[[#This Row],[R22]]&lt;70),"Ja","Nee")</f>
        <v>Ja</v>
      </c>
      <c r="AM79" s="119" t="str">
        <f>IF(Tabel_RIE[[#This Row],[R22]]&lt;&gt;"",Tabel_RIE[[#This Row],[R22]],Tabel_RIE[[#This Row],[R12]])</f>
        <v/>
      </c>
    </row>
    <row r="80" spans="2:39" ht="42" customHeight="1" x14ac:dyDescent="0.2">
      <c r="B80" s="107">
        <v>74</v>
      </c>
      <c r="C80" s="108"/>
      <c r="D80" s="108"/>
      <c r="E80" s="108"/>
      <c r="F80" s="108"/>
      <c r="G80" s="108"/>
      <c r="H80" s="108"/>
      <c r="I80" s="108"/>
      <c r="J80" s="108"/>
      <c r="K80" s="109"/>
      <c r="L80" s="110" t="str">
        <f>IF(Tabel_RIE[[#This Row],[E1]]&gt;0,VLOOKUP(Tabel_RIE[[#This Row],[E1]],Tabel_FK_E[],2,FALSE),"")</f>
        <v/>
      </c>
      <c r="M80" s="109"/>
      <c r="N80" s="111" t="str">
        <f>IF(Tabel_RIE[[#This Row],[B1]]&gt;0,VLOOKUP(Tabel_RIE[[#This Row],[B1]],Tabel_FK_B[],2,FALSE),"")</f>
        <v/>
      </c>
      <c r="O80" s="109"/>
      <c r="P80" s="111" t="str">
        <f>IF(Tabel_RIE[[#This Row],[W1]]&gt;0,VLOOKUP(Tabel_RIE[[#This Row],[W1]],Tabel_FK_W[],2,FALSE),"")</f>
        <v/>
      </c>
      <c r="Q8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11" t="str">
        <f>IF(OR(Tabel_RIE[[#This Row],[E12]]="",Tabel_RIE[[#This Row],[B12]]="",Tabel_RIE[[#This Row],[W12]]=""),"",Tabel_RIE[[#This Row],[E12]]*Tabel_RIE[[#This Row],[B12]]*Tabel_RIE[[#This Row],[W12]])</f>
        <v/>
      </c>
      <c r="S80" s="113" t="str">
        <f>IF(AND(Tabel_RIE[[#This Row],[E12]]="",Tabel_RIE[[#This Row],[R12]]=""),"",IF(AND(OR(Tabel_RIE[[#This Row],[E12]]="",Tabel_RIE[[#This Row],[E12]]&lt;15),OR(Tabel_RIE[[#This Row],[R12]]="",Tabel_RIE[[#This Row],[R12]]&lt;70)),"n.v.t.",IF(OR(Tabel_RIE[[#This Row],[E12]]&gt;=15,Tabel_RIE[[#This Row],[R12]]&gt;=70),"√","fout")))</f>
        <v/>
      </c>
      <c r="T80" s="114"/>
      <c r="U80" s="115"/>
      <c r="V80" s="115"/>
      <c r="W80" s="116"/>
      <c r="X80" s="117" t="str">
        <f t="shared" si="1"/>
        <v>Bronaanpak:
Collectieve maatregelen:
Individuele maatregelen:
PBM's:</v>
      </c>
      <c r="Y80" s="108"/>
      <c r="Z80" s="118"/>
      <c r="AA80" s="114"/>
      <c r="AB80" s="111" t="str">
        <f>IF(Tabel_RIE[[#This Row],[E2]]&gt;0,VLOOKUP(Tabel_RIE[[#This Row],[E2]],Tabel_FK_E[],2,FALSE),"")</f>
        <v/>
      </c>
      <c r="AC80" s="114"/>
      <c r="AD80" s="111" t="str">
        <f>IF(Tabel_RIE[[#This Row],[B2]]&gt;0,VLOOKUP(Tabel_RIE[[#This Row],[B2]],Tabel_FK_B[],2,FALSE),"")</f>
        <v/>
      </c>
      <c r="AE80" s="114"/>
      <c r="AF80" s="111" t="str">
        <f>IF(Tabel_RIE[[#This Row],[W2]]&gt;0,VLOOKUP(Tabel_RIE[[#This Row],[W2]],Tabel_FK_W[],2,FALSE),"")</f>
        <v/>
      </c>
      <c r="AG8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0" s="111"/>
      <c r="AI80" s="108"/>
      <c r="AJ80" s="116"/>
      <c r="AK8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119" t="str">
        <f>IF(AND(Tabel_RIE[[#This Row],[R12]]&gt;=70,Tabel_RIE[[#This Row],[R22]]&lt;70),"Ja","Nee")</f>
        <v>Ja</v>
      </c>
      <c r="AM80" s="119" t="str">
        <f>IF(Tabel_RIE[[#This Row],[R22]]&lt;&gt;"",Tabel_RIE[[#This Row],[R22]],Tabel_RIE[[#This Row],[R12]])</f>
        <v/>
      </c>
    </row>
    <row r="81" spans="2:39" ht="42" customHeight="1" x14ac:dyDescent="0.2">
      <c r="B81" s="107">
        <v>75</v>
      </c>
      <c r="C81" s="108"/>
      <c r="D81" s="108"/>
      <c r="E81" s="108"/>
      <c r="F81" s="108"/>
      <c r="G81" s="108"/>
      <c r="H81" s="108"/>
      <c r="I81" s="108"/>
      <c r="J81" s="108"/>
      <c r="K81" s="109"/>
      <c r="L81" s="110" t="str">
        <f>IF(Tabel_RIE[[#This Row],[E1]]&gt;0,VLOOKUP(Tabel_RIE[[#This Row],[E1]],Tabel_FK_E[],2,FALSE),"")</f>
        <v/>
      </c>
      <c r="M81" s="109"/>
      <c r="N81" s="111" t="str">
        <f>IF(Tabel_RIE[[#This Row],[B1]]&gt;0,VLOOKUP(Tabel_RIE[[#This Row],[B1]],Tabel_FK_B[],2,FALSE),"")</f>
        <v/>
      </c>
      <c r="O81" s="109"/>
      <c r="P81" s="111" t="str">
        <f>IF(Tabel_RIE[[#This Row],[W1]]&gt;0,VLOOKUP(Tabel_RIE[[#This Row],[W1]],Tabel_FK_W[],2,FALSE),"")</f>
        <v/>
      </c>
      <c r="Q8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11" t="str">
        <f>IF(OR(Tabel_RIE[[#This Row],[E12]]="",Tabel_RIE[[#This Row],[B12]]="",Tabel_RIE[[#This Row],[W12]]=""),"",Tabel_RIE[[#This Row],[E12]]*Tabel_RIE[[#This Row],[B12]]*Tabel_RIE[[#This Row],[W12]])</f>
        <v/>
      </c>
      <c r="S81" s="113" t="str">
        <f>IF(AND(Tabel_RIE[[#This Row],[E12]]="",Tabel_RIE[[#This Row],[R12]]=""),"",IF(AND(OR(Tabel_RIE[[#This Row],[E12]]="",Tabel_RIE[[#This Row],[E12]]&lt;15),OR(Tabel_RIE[[#This Row],[R12]]="",Tabel_RIE[[#This Row],[R12]]&lt;70)),"n.v.t.",IF(OR(Tabel_RIE[[#This Row],[E12]]&gt;=15,Tabel_RIE[[#This Row],[R12]]&gt;=70),"√","fout")))</f>
        <v/>
      </c>
      <c r="T81" s="114"/>
      <c r="U81" s="115"/>
      <c r="V81" s="115"/>
      <c r="W81" s="116"/>
      <c r="X81" s="117" t="str">
        <f t="shared" si="1"/>
        <v>Bronaanpak:
Collectieve maatregelen:
Individuele maatregelen:
PBM's:</v>
      </c>
      <c r="Y81" s="108"/>
      <c r="Z81" s="118"/>
      <c r="AA81" s="114"/>
      <c r="AB81" s="111" t="str">
        <f>IF(Tabel_RIE[[#This Row],[E2]]&gt;0,VLOOKUP(Tabel_RIE[[#This Row],[E2]],Tabel_FK_E[],2,FALSE),"")</f>
        <v/>
      </c>
      <c r="AC81" s="114"/>
      <c r="AD81" s="111" t="str">
        <f>IF(Tabel_RIE[[#This Row],[B2]]&gt;0,VLOOKUP(Tabel_RIE[[#This Row],[B2]],Tabel_FK_B[],2,FALSE),"")</f>
        <v/>
      </c>
      <c r="AE81" s="114"/>
      <c r="AF81" s="111" t="str">
        <f>IF(Tabel_RIE[[#This Row],[W2]]&gt;0,VLOOKUP(Tabel_RIE[[#This Row],[W2]],Tabel_FK_W[],2,FALSE),"")</f>
        <v/>
      </c>
      <c r="AG8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1" s="111"/>
      <c r="AI81" s="108"/>
      <c r="AJ81" s="116"/>
      <c r="AK8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119" t="str">
        <f>IF(AND(Tabel_RIE[[#This Row],[R12]]&gt;=70,Tabel_RIE[[#This Row],[R22]]&lt;70),"Ja","Nee")</f>
        <v>Ja</v>
      </c>
      <c r="AM81" s="119" t="str">
        <f>IF(Tabel_RIE[[#This Row],[R22]]&lt;&gt;"",Tabel_RIE[[#This Row],[R22]],Tabel_RIE[[#This Row],[R12]])</f>
        <v/>
      </c>
    </row>
    <row r="82" spans="2:39" ht="42" customHeight="1" x14ac:dyDescent="0.2">
      <c r="B82" s="107">
        <v>76</v>
      </c>
      <c r="C82" s="108"/>
      <c r="D82" s="108"/>
      <c r="E82" s="108"/>
      <c r="F82" s="108"/>
      <c r="G82" s="108"/>
      <c r="H82" s="108"/>
      <c r="I82" s="108"/>
      <c r="J82" s="108"/>
      <c r="K82" s="109"/>
      <c r="L82" s="110" t="str">
        <f>IF(Tabel_RIE[[#This Row],[E1]]&gt;0,VLOOKUP(Tabel_RIE[[#This Row],[E1]],Tabel_FK_E[],2,FALSE),"")</f>
        <v/>
      </c>
      <c r="M82" s="109"/>
      <c r="N82" s="111" t="str">
        <f>IF(Tabel_RIE[[#This Row],[B1]]&gt;0,VLOOKUP(Tabel_RIE[[#This Row],[B1]],Tabel_FK_B[],2,FALSE),"")</f>
        <v/>
      </c>
      <c r="O82" s="109"/>
      <c r="P82" s="111" t="str">
        <f>IF(Tabel_RIE[[#This Row],[W1]]&gt;0,VLOOKUP(Tabel_RIE[[#This Row],[W1]],Tabel_FK_W[],2,FALSE),"")</f>
        <v/>
      </c>
      <c r="Q8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11" t="str">
        <f>IF(OR(Tabel_RIE[[#This Row],[E12]]="",Tabel_RIE[[#This Row],[B12]]="",Tabel_RIE[[#This Row],[W12]]=""),"",Tabel_RIE[[#This Row],[E12]]*Tabel_RIE[[#This Row],[B12]]*Tabel_RIE[[#This Row],[W12]])</f>
        <v/>
      </c>
      <c r="S82" s="113" t="str">
        <f>IF(AND(Tabel_RIE[[#This Row],[E12]]="",Tabel_RIE[[#This Row],[R12]]=""),"",IF(AND(OR(Tabel_RIE[[#This Row],[E12]]="",Tabel_RIE[[#This Row],[E12]]&lt;15),OR(Tabel_RIE[[#This Row],[R12]]="",Tabel_RIE[[#This Row],[R12]]&lt;70)),"n.v.t.",IF(OR(Tabel_RIE[[#This Row],[E12]]&gt;=15,Tabel_RIE[[#This Row],[R12]]&gt;=70),"√","fout")))</f>
        <v/>
      </c>
      <c r="T82" s="114"/>
      <c r="U82" s="115"/>
      <c r="V82" s="115"/>
      <c r="W82" s="116"/>
      <c r="X82" s="117" t="str">
        <f t="shared" si="1"/>
        <v>Bronaanpak:
Collectieve maatregelen:
Individuele maatregelen:
PBM's:</v>
      </c>
      <c r="Y82" s="108"/>
      <c r="Z82" s="118"/>
      <c r="AA82" s="114"/>
      <c r="AB82" s="111" t="str">
        <f>IF(Tabel_RIE[[#This Row],[E2]]&gt;0,VLOOKUP(Tabel_RIE[[#This Row],[E2]],Tabel_FK_E[],2,FALSE),"")</f>
        <v/>
      </c>
      <c r="AC82" s="114"/>
      <c r="AD82" s="111" t="str">
        <f>IF(Tabel_RIE[[#This Row],[B2]]&gt;0,VLOOKUP(Tabel_RIE[[#This Row],[B2]],Tabel_FK_B[],2,FALSE),"")</f>
        <v/>
      </c>
      <c r="AE82" s="114"/>
      <c r="AF82" s="111" t="str">
        <f>IF(Tabel_RIE[[#This Row],[W2]]&gt;0,VLOOKUP(Tabel_RIE[[#This Row],[W2]],Tabel_FK_W[],2,FALSE),"")</f>
        <v/>
      </c>
      <c r="AG8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2" s="111"/>
      <c r="AI82" s="108"/>
      <c r="AJ82" s="116"/>
      <c r="AK8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119" t="str">
        <f>IF(AND(Tabel_RIE[[#This Row],[R12]]&gt;=70,Tabel_RIE[[#This Row],[R22]]&lt;70),"Ja","Nee")</f>
        <v>Ja</v>
      </c>
      <c r="AM82" s="119" t="str">
        <f>IF(Tabel_RIE[[#This Row],[R22]]&lt;&gt;"",Tabel_RIE[[#This Row],[R22]],Tabel_RIE[[#This Row],[R12]])</f>
        <v/>
      </c>
    </row>
    <row r="83" spans="2:39" ht="42" customHeight="1" x14ac:dyDescent="0.2">
      <c r="B83" s="107">
        <v>77</v>
      </c>
      <c r="C83" s="108"/>
      <c r="D83" s="108"/>
      <c r="E83" s="108"/>
      <c r="F83" s="108"/>
      <c r="G83" s="108"/>
      <c r="H83" s="108"/>
      <c r="I83" s="108"/>
      <c r="J83" s="108"/>
      <c r="K83" s="109"/>
      <c r="L83" s="110" t="str">
        <f>IF(Tabel_RIE[[#This Row],[E1]]&gt;0,VLOOKUP(Tabel_RIE[[#This Row],[E1]],Tabel_FK_E[],2,FALSE),"")</f>
        <v/>
      </c>
      <c r="M83" s="109"/>
      <c r="N83" s="111" t="str">
        <f>IF(Tabel_RIE[[#This Row],[B1]]&gt;0,VLOOKUP(Tabel_RIE[[#This Row],[B1]],Tabel_FK_B[],2,FALSE),"")</f>
        <v/>
      </c>
      <c r="O83" s="109"/>
      <c r="P83" s="111" t="str">
        <f>IF(Tabel_RIE[[#This Row],[W1]]&gt;0,VLOOKUP(Tabel_RIE[[#This Row],[W1]],Tabel_FK_W[],2,FALSE),"")</f>
        <v/>
      </c>
      <c r="Q8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11" t="str">
        <f>IF(OR(Tabel_RIE[[#This Row],[E12]]="",Tabel_RIE[[#This Row],[B12]]="",Tabel_RIE[[#This Row],[W12]]=""),"",Tabel_RIE[[#This Row],[E12]]*Tabel_RIE[[#This Row],[B12]]*Tabel_RIE[[#This Row],[W12]])</f>
        <v/>
      </c>
      <c r="S83" s="113" t="str">
        <f>IF(AND(Tabel_RIE[[#This Row],[E12]]="",Tabel_RIE[[#This Row],[R12]]=""),"",IF(AND(OR(Tabel_RIE[[#This Row],[E12]]="",Tabel_RIE[[#This Row],[E12]]&lt;15),OR(Tabel_RIE[[#This Row],[R12]]="",Tabel_RIE[[#This Row],[R12]]&lt;70)),"n.v.t.",IF(OR(Tabel_RIE[[#This Row],[E12]]&gt;=15,Tabel_RIE[[#This Row],[R12]]&gt;=70),"√","fout")))</f>
        <v/>
      </c>
      <c r="T83" s="114"/>
      <c r="U83" s="115"/>
      <c r="V83" s="115"/>
      <c r="W83" s="116"/>
      <c r="X83" s="117" t="str">
        <f t="shared" si="1"/>
        <v>Bronaanpak:
Collectieve maatregelen:
Individuele maatregelen:
PBM's:</v>
      </c>
      <c r="Y83" s="108"/>
      <c r="Z83" s="118"/>
      <c r="AA83" s="114"/>
      <c r="AB83" s="111" t="str">
        <f>IF(Tabel_RIE[[#This Row],[E2]]&gt;0,VLOOKUP(Tabel_RIE[[#This Row],[E2]],Tabel_FK_E[],2,FALSE),"")</f>
        <v/>
      </c>
      <c r="AC83" s="114"/>
      <c r="AD83" s="111" t="str">
        <f>IF(Tabel_RIE[[#This Row],[B2]]&gt;0,VLOOKUP(Tabel_RIE[[#This Row],[B2]],Tabel_FK_B[],2,FALSE),"")</f>
        <v/>
      </c>
      <c r="AE83" s="114"/>
      <c r="AF83" s="111" t="str">
        <f>IF(Tabel_RIE[[#This Row],[W2]]&gt;0,VLOOKUP(Tabel_RIE[[#This Row],[W2]],Tabel_FK_W[],2,FALSE),"")</f>
        <v/>
      </c>
      <c r="AG8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3" s="111"/>
      <c r="AI83" s="108"/>
      <c r="AJ83" s="116"/>
      <c r="AK8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119" t="str">
        <f>IF(AND(Tabel_RIE[[#This Row],[R12]]&gt;=70,Tabel_RIE[[#This Row],[R22]]&lt;70),"Ja","Nee")</f>
        <v>Ja</v>
      </c>
      <c r="AM83" s="119" t="str">
        <f>IF(Tabel_RIE[[#This Row],[R22]]&lt;&gt;"",Tabel_RIE[[#This Row],[R22]],Tabel_RIE[[#This Row],[R12]])</f>
        <v/>
      </c>
    </row>
    <row r="84" spans="2:39" ht="42" customHeight="1" x14ac:dyDescent="0.2">
      <c r="B84" s="107">
        <v>78</v>
      </c>
      <c r="C84" s="108"/>
      <c r="D84" s="108"/>
      <c r="E84" s="108"/>
      <c r="F84" s="108"/>
      <c r="G84" s="108"/>
      <c r="H84" s="108"/>
      <c r="I84" s="108"/>
      <c r="J84" s="108"/>
      <c r="K84" s="109"/>
      <c r="L84" s="110" t="str">
        <f>IF(Tabel_RIE[[#This Row],[E1]]&gt;0,VLOOKUP(Tabel_RIE[[#This Row],[E1]],Tabel_FK_E[],2,FALSE),"")</f>
        <v/>
      </c>
      <c r="M84" s="109"/>
      <c r="N84" s="111" t="str">
        <f>IF(Tabel_RIE[[#This Row],[B1]]&gt;0,VLOOKUP(Tabel_RIE[[#This Row],[B1]],Tabel_FK_B[],2,FALSE),"")</f>
        <v/>
      </c>
      <c r="O84" s="109"/>
      <c r="P84" s="111" t="str">
        <f>IF(Tabel_RIE[[#This Row],[W1]]&gt;0,VLOOKUP(Tabel_RIE[[#This Row],[W1]],Tabel_FK_W[],2,FALSE),"")</f>
        <v/>
      </c>
      <c r="Q8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11" t="str">
        <f>IF(OR(Tabel_RIE[[#This Row],[E12]]="",Tabel_RIE[[#This Row],[B12]]="",Tabel_RIE[[#This Row],[W12]]=""),"",Tabel_RIE[[#This Row],[E12]]*Tabel_RIE[[#This Row],[B12]]*Tabel_RIE[[#This Row],[W12]])</f>
        <v/>
      </c>
      <c r="S84" s="113" t="str">
        <f>IF(AND(Tabel_RIE[[#This Row],[E12]]="",Tabel_RIE[[#This Row],[R12]]=""),"",IF(AND(OR(Tabel_RIE[[#This Row],[E12]]="",Tabel_RIE[[#This Row],[E12]]&lt;15),OR(Tabel_RIE[[#This Row],[R12]]="",Tabel_RIE[[#This Row],[R12]]&lt;70)),"n.v.t.",IF(OR(Tabel_RIE[[#This Row],[E12]]&gt;=15,Tabel_RIE[[#This Row],[R12]]&gt;=70),"√","fout")))</f>
        <v/>
      </c>
      <c r="T84" s="114"/>
      <c r="U84" s="115"/>
      <c r="V84" s="115"/>
      <c r="W84" s="116"/>
      <c r="X84" s="117" t="str">
        <f t="shared" si="1"/>
        <v>Bronaanpak:
Collectieve maatregelen:
Individuele maatregelen:
PBM's:</v>
      </c>
      <c r="Y84" s="108"/>
      <c r="Z84" s="118"/>
      <c r="AA84" s="114"/>
      <c r="AB84" s="111" t="str">
        <f>IF(Tabel_RIE[[#This Row],[E2]]&gt;0,VLOOKUP(Tabel_RIE[[#This Row],[E2]],Tabel_FK_E[],2,FALSE),"")</f>
        <v/>
      </c>
      <c r="AC84" s="114"/>
      <c r="AD84" s="111" t="str">
        <f>IF(Tabel_RIE[[#This Row],[B2]]&gt;0,VLOOKUP(Tabel_RIE[[#This Row],[B2]],Tabel_FK_B[],2,FALSE),"")</f>
        <v/>
      </c>
      <c r="AE84" s="114"/>
      <c r="AF84" s="111" t="str">
        <f>IF(Tabel_RIE[[#This Row],[W2]]&gt;0,VLOOKUP(Tabel_RIE[[#This Row],[W2]],Tabel_FK_W[],2,FALSE),"")</f>
        <v/>
      </c>
      <c r="AG8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4" s="111"/>
      <c r="AI84" s="108"/>
      <c r="AJ84" s="116"/>
      <c r="AK8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119" t="str">
        <f>IF(AND(Tabel_RIE[[#This Row],[R12]]&gt;=70,Tabel_RIE[[#This Row],[R22]]&lt;70),"Ja","Nee")</f>
        <v>Ja</v>
      </c>
      <c r="AM84" s="119" t="str">
        <f>IF(Tabel_RIE[[#This Row],[R22]]&lt;&gt;"",Tabel_RIE[[#This Row],[R22]],Tabel_RIE[[#This Row],[R12]])</f>
        <v/>
      </c>
    </row>
    <row r="85" spans="2:39" ht="42" customHeight="1" x14ac:dyDescent="0.2">
      <c r="B85" s="107">
        <v>79</v>
      </c>
      <c r="C85" s="108"/>
      <c r="D85" s="108"/>
      <c r="E85" s="108"/>
      <c r="F85" s="108"/>
      <c r="G85" s="108"/>
      <c r="H85" s="108"/>
      <c r="I85" s="108"/>
      <c r="J85" s="108"/>
      <c r="K85" s="109"/>
      <c r="L85" s="110" t="str">
        <f>IF(Tabel_RIE[[#This Row],[E1]]&gt;0,VLOOKUP(Tabel_RIE[[#This Row],[E1]],Tabel_FK_E[],2,FALSE),"")</f>
        <v/>
      </c>
      <c r="M85" s="109"/>
      <c r="N85" s="111" t="str">
        <f>IF(Tabel_RIE[[#This Row],[B1]]&gt;0,VLOOKUP(Tabel_RIE[[#This Row],[B1]],Tabel_FK_B[],2,FALSE),"")</f>
        <v/>
      </c>
      <c r="O85" s="109"/>
      <c r="P85" s="111" t="str">
        <f>IF(Tabel_RIE[[#This Row],[W1]]&gt;0,VLOOKUP(Tabel_RIE[[#This Row],[W1]],Tabel_FK_W[],2,FALSE),"")</f>
        <v/>
      </c>
      <c r="Q8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11" t="str">
        <f>IF(OR(Tabel_RIE[[#This Row],[E12]]="",Tabel_RIE[[#This Row],[B12]]="",Tabel_RIE[[#This Row],[W12]]=""),"",Tabel_RIE[[#This Row],[E12]]*Tabel_RIE[[#This Row],[B12]]*Tabel_RIE[[#This Row],[W12]])</f>
        <v/>
      </c>
      <c r="S85" s="113" t="str">
        <f>IF(AND(Tabel_RIE[[#This Row],[E12]]="",Tabel_RIE[[#This Row],[R12]]=""),"",IF(AND(OR(Tabel_RIE[[#This Row],[E12]]="",Tabel_RIE[[#This Row],[E12]]&lt;15),OR(Tabel_RIE[[#This Row],[R12]]="",Tabel_RIE[[#This Row],[R12]]&lt;70)),"n.v.t.",IF(OR(Tabel_RIE[[#This Row],[E12]]&gt;=15,Tabel_RIE[[#This Row],[R12]]&gt;=70),"√","fout")))</f>
        <v/>
      </c>
      <c r="T85" s="114"/>
      <c r="U85" s="115"/>
      <c r="V85" s="115"/>
      <c r="W85" s="116"/>
      <c r="X85" s="117" t="str">
        <f t="shared" si="1"/>
        <v>Bronaanpak:
Collectieve maatregelen:
Individuele maatregelen:
PBM's:</v>
      </c>
      <c r="Y85" s="108"/>
      <c r="Z85" s="118"/>
      <c r="AA85" s="114"/>
      <c r="AB85" s="111" t="str">
        <f>IF(Tabel_RIE[[#This Row],[E2]]&gt;0,VLOOKUP(Tabel_RIE[[#This Row],[E2]],Tabel_FK_E[],2,FALSE),"")</f>
        <v/>
      </c>
      <c r="AC85" s="114"/>
      <c r="AD85" s="111" t="str">
        <f>IF(Tabel_RIE[[#This Row],[B2]]&gt;0,VLOOKUP(Tabel_RIE[[#This Row],[B2]],Tabel_FK_B[],2,FALSE),"")</f>
        <v/>
      </c>
      <c r="AE85" s="114"/>
      <c r="AF85" s="111" t="str">
        <f>IF(Tabel_RIE[[#This Row],[W2]]&gt;0,VLOOKUP(Tabel_RIE[[#This Row],[W2]],Tabel_FK_W[],2,FALSE),"")</f>
        <v/>
      </c>
      <c r="AG8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5" s="111"/>
      <c r="AI85" s="108"/>
      <c r="AJ85" s="116"/>
      <c r="AK8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119" t="str">
        <f>IF(AND(Tabel_RIE[[#This Row],[R12]]&gt;=70,Tabel_RIE[[#This Row],[R22]]&lt;70),"Ja","Nee")</f>
        <v>Ja</v>
      </c>
      <c r="AM85" s="119" t="str">
        <f>IF(Tabel_RIE[[#This Row],[R22]]&lt;&gt;"",Tabel_RIE[[#This Row],[R22]],Tabel_RIE[[#This Row],[R12]])</f>
        <v/>
      </c>
    </row>
    <row r="86" spans="2:39" ht="42" customHeight="1" x14ac:dyDescent="0.2">
      <c r="B86" s="107">
        <v>80</v>
      </c>
      <c r="C86" s="108"/>
      <c r="D86" s="108"/>
      <c r="E86" s="108"/>
      <c r="F86" s="108"/>
      <c r="G86" s="108"/>
      <c r="H86" s="108"/>
      <c r="I86" s="108"/>
      <c r="J86" s="108"/>
      <c r="K86" s="109"/>
      <c r="L86" s="110" t="str">
        <f>IF(Tabel_RIE[[#This Row],[E1]]&gt;0,VLOOKUP(Tabel_RIE[[#This Row],[E1]],Tabel_FK_E[],2,FALSE),"")</f>
        <v/>
      </c>
      <c r="M86" s="109"/>
      <c r="N86" s="111" t="str">
        <f>IF(Tabel_RIE[[#This Row],[B1]]&gt;0,VLOOKUP(Tabel_RIE[[#This Row],[B1]],Tabel_FK_B[],2,FALSE),"")</f>
        <v/>
      </c>
      <c r="O86" s="109"/>
      <c r="P86" s="111" t="str">
        <f>IF(Tabel_RIE[[#This Row],[W1]]&gt;0,VLOOKUP(Tabel_RIE[[#This Row],[W1]],Tabel_FK_W[],2,FALSE),"")</f>
        <v/>
      </c>
      <c r="Q8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11" t="str">
        <f>IF(OR(Tabel_RIE[[#This Row],[E12]]="",Tabel_RIE[[#This Row],[B12]]="",Tabel_RIE[[#This Row],[W12]]=""),"",Tabel_RIE[[#This Row],[E12]]*Tabel_RIE[[#This Row],[B12]]*Tabel_RIE[[#This Row],[W12]])</f>
        <v/>
      </c>
      <c r="S86" s="113" t="str">
        <f>IF(AND(Tabel_RIE[[#This Row],[E12]]="",Tabel_RIE[[#This Row],[R12]]=""),"",IF(AND(OR(Tabel_RIE[[#This Row],[E12]]="",Tabel_RIE[[#This Row],[E12]]&lt;15),OR(Tabel_RIE[[#This Row],[R12]]="",Tabel_RIE[[#This Row],[R12]]&lt;70)),"n.v.t.",IF(OR(Tabel_RIE[[#This Row],[E12]]&gt;=15,Tabel_RIE[[#This Row],[R12]]&gt;=70),"√","fout")))</f>
        <v/>
      </c>
      <c r="T86" s="114"/>
      <c r="U86" s="115"/>
      <c r="V86" s="115"/>
      <c r="W86" s="116"/>
      <c r="X86" s="117" t="str">
        <f t="shared" si="1"/>
        <v>Bronaanpak:
Collectieve maatregelen:
Individuele maatregelen:
PBM's:</v>
      </c>
      <c r="Y86" s="108"/>
      <c r="Z86" s="118"/>
      <c r="AA86" s="114"/>
      <c r="AB86" s="111" t="str">
        <f>IF(Tabel_RIE[[#This Row],[E2]]&gt;0,VLOOKUP(Tabel_RIE[[#This Row],[E2]],Tabel_FK_E[],2,FALSE),"")</f>
        <v/>
      </c>
      <c r="AC86" s="114"/>
      <c r="AD86" s="111" t="str">
        <f>IF(Tabel_RIE[[#This Row],[B2]]&gt;0,VLOOKUP(Tabel_RIE[[#This Row],[B2]],Tabel_FK_B[],2,FALSE),"")</f>
        <v/>
      </c>
      <c r="AE86" s="114"/>
      <c r="AF86" s="111" t="str">
        <f>IF(Tabel_RIE[[#This Row],[W2]]&gt;0,VLOOKUP(Tabel_RIE[[#This Row],[W2]],Tabel_FK_W[],2,FALSE),"")</f>
        <v/>
      </c>
      <c r="AG8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6" s="111"/>
      <c r="AI86" s="108"/>
      <c r="AJ86" s="116"/>
      <c r="AK8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119" t="str">
        <f>IF(AND(Tabel_RIE[[#This Row],[R12]]&gt;=70,Tabel_RIE[[#This Row],[R22]]&lt;70),"Ja","Nee")</f>
        <v>Ja</v>
      </c>
      <c r="AM86" s="119" t="str">
        <f>IF(Tabel_RIE[[#This Row],[R22]]&lt;&gt;"",Tabel_RIE[[#This Row],[R22]],Tabel_RIE[[#This Row],[R12]])</f>
        <v/>
      </c>
    </row>
    <row r="87" spans="2:39" ht="42" customHeight="1" x14ac:dyDescent="0.2">
      <c r="B87" s="107">
        <v>81</v>
      </c>
      <c r="C87" s="108"/>
      <c r="D87" s="108"/>
      <c r="E87" s="108"/>
      <c r="F87" s="108"/>
      <c r="G87" s="108"/>
      <c r="H87" s="108"/>
      <c r="I87" s="108"/>
      <c r="J87" s="108"/>
      <c r="K87" s="109"/>
      <c r="L87" s="110" t="str">
        <f>IF(Tabel_RIE[[#This Row],[E1]]&gt;0,VLOOKUP(Tabel_RIE[[#This Row],[E1]],Tabel_FK_E[],2,FALSE),"")</f>
        <v/>
      </c>
      <c r="M87" s="109"/>
      <c r="N87" s="111" t="str">
        <f>IF(Tabel_RIE[[#This Row],[B1]]&gt;0,VLOOKUP(Tabel_RIE[[#This Row],[B1]],Tabel_FK_B[],2,FALSE),"")</f>
        <v/>
      </c>
      <c r="O87" s="109"/>
      <c r="P87" s="111" t="str">
        <f>IF(Tabel_RIE[[#This Row],[W1]]&gt;0,VLOOKUP(Tabel_RIE[[#This Row],[W1]],Tabel_FK_W[],2,FALSE),"")</f>
        <v/>
      </c>
      <c r="Q8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11" t="str">
        <f>IF(OR(Tabel_RIE[[#This Row],[E12]]="",Tabel_RIE[[#This Row],[B12]]="",Tabel_RIE[[#This Row],[W12]]=""),"",Tabel_RIE[[#This Row],[E12]]*Tabel_RIE[[#This Row],[B12]]*Tabel_RIE[[#This Row],[W12]])</f>
        <v/>
      </c>
      <c r="S87" s="113" t="str">
        <f>IF(AND(Tabel_RIE[[#This Row],[E12]]="",Tabel_RIE[[#This Row],[R12]]=""),"",IF(AND(OR(Tabel_RIE[[#This Row],[E12]]="",Tabel_RIE[[#This Row],[E12]]&lt;15),OR(Tabel_RIE[[#This Row],[R12]]="",Tabel_RIE[[#This Row],[R12]]&lt;70)),"n.v.t.",IF(OR(Tabel_RIE[[#This Row],[E12]]&gt;=15,Tabel_RIE[[#This Row],[R12]]&gt;=70),"√","fout")))</f>
        <v/>
      </c>
      <c r="T87" s="114"/>
      <c r="U87" s="115"/>
      <c r="V87" s="115"/>
      <c r="W87" s="116"/>
      <c r="X87" s="117" t="str">
        <f t="shared" si="1"/>
        <v>Bronaanpak:
Collectieve maatregelen:
Individuele maatregelen:
PBM's:</v>
      </c>
      <c r="Y87" s="108"/>
      <c r="Z87" s="118"/>
      <c r="AA87" s="114"/>
      <c r="AB87" s="111" t="str">
        <f>IF(Tabel_RIE[[#This Row],[E2]]&gt;0,VLOOKUP(Tabel_RIE[[#This Row],[E2]],Tabel_FK_E[],2,FALSE),"")</f>
        <v/>
      </c>
      <c r="AC87" s="114"/>
      <c r="AD87" s="111" t="str">
        <f>IF(Tabel_RIE[[#This Row],[B2]]&gt;0,VLOOKUP(Tabel_RIE[[#This Row],[B2]],Tabel_FK_B[],2,FALSE),"")</f>
        <v/>
      </c>
      <c r="AE87" s="114"/>
      <c r="AF87" s="111" t="str">
        <f>IF(Tabel_RIE[[#This Row],[W2]]&gt;0,VLOOKUP(Tabel_RIE[[#This Row],[W2]],Tabel_FK_W[],2,FALSE),"")</f>
        <v/>
      </c>
      <c r="AG8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7" s="111"/>
      <c r="AI87" s="108"/>
      <c r="AJ87" s="116"/>
      <c r="AK8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119" t="str">
        <f>IF(AND(Tabel_RIE[[#This Row],[R12]]&gt;=70,Tabel_RIE[[#This Row],[R22]]&lt;70),"Ja","Nee")</f>
        <v>Ja</v>
      </c>
      <c r="AM87" s="119" t="str">
        <f>IF(Tabel_RIE[[#This Row],[R22]]&lt;&gt;"",Tabel_RIE[[#This Row],[R22]],Tabel_RIE[[#This Row],[R12]])</f>
        <v/>
      </c>
    </row>
    <row r="88" spans="2:39" ht="42" customHeight="1" x14ac:dyDescent="0.2">
      <c r="B88" s="107">
        <v>82</v>
      </c>
      <c r="C88" s="108"/>
      <c r="D88" s="108"/>
      <c r="E88" s="108"/>
      <c r="F88" s="108"/>
      <c r="G88" s="108"/>
      <c r="H88" s="108"/>
      <c r="I88" s="108"/>
      <c r="J88" s="108"/>
      <c r="K88" s="109"/>
      <c r="L88" s="110" t="str">
        <f>IF(Tabel_RIE[[#This Row],[E1]]&gt;0,VLOOKUP(Tabel_RIE[[#This Row],[E1]],Tabel_FK_E[],2,FALSE),"")</f>
        <v/>
      </c>
      <c r="M88" s="109"/>
      <c r="N88" s="111" t="str">
        <f>IF(Tabel_RIE[[#This Row],[B1]]&gt;0,VLOOKUP(Tabel_RIE[[#This Row],[B1]],Tabel_FK_B[],2,FALSE),"")</f>
        <v/>
      </c>
      <c r="O88" s="109"/>
      <c r="P88" s="111" t="str">
        <f>IF(Tabel_RIE[[#This Row],[W1]]&gt;0,VLOOKUP(Tabel_RIE[[#This Row],[W1]],Tabel_FK_W[],2,FALSE),"")</f>
        <v/>
      </c>
      <c r="Q8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11" t="str">
        <f>IF(OR(Tabel_RIE[[#This Row],[E12]]="",Tabel_RIE[[#This Row],[B12]]="",Tabel_RIE[[#This Row],[W12]]=""),"",Tabel_RIE[[#This Row],[E12]]*Tabel_RIE[[#This Row],[B12]]*Tabel_RIE[[#This Row],[W12]])</f>
        <v/>
      </c>
      <c r="S88" s="113" t="str">
        <f>IF(AND(Tabel_RIE[[#This Row],[E12]]="",Tabel_RIE[[#This Row],[R12]]=""),"",IF(AND(OR(Tabel_RIE[[#This Row],[E12]]="",Tabel_RIE[[#This Row],[E12]]&lt;15),OR(Tabel_RIE[[#This Row],[R12]]="",Tabel_RIE[[#This Row],[R12]]&lt;70)),"n.v.t.",IF(OR(Tabel_RIE[[#This Row],[E12]]&gt;=15,Tabel_RIE[[#This Row],[R12]]&gt;=70),"√","fout")))</f>
        <v/>
      </c>
      <c r="T88" s="114"/>
      <c r="U88" s="115"/>
      <c r="V88" s="115"/>
      <c r="W88" s="116"/>
      <c r="X88" s="117" t="str">
        <f t="shared" si="1"/>
        <v>Bronaanpak:
Collectieve maatregelen:
Individuele maatregelen:
PBM's:</v>
      </c>
      <c r="Y88" s="108"/>
      <c r="Z88" s="118"/>
      <c r="AA88" s="114"/>
      <c r="AB88" s="111" t="str">
        <f>IF(Tabel_RIE[[#This Row],[E2]]&gt;0,VLOOKUP(Tabel_RIE[[#This Row],[E2]],Tabel_FK_E[],2,FALSE),"")</f>
        <v/>
      </c>
      <c r="AC88" s="114"/>
      <c r="AD88" s="111" t="str">
        <f>IF(Tabel_RIE[[#This Row],[B2]]&gt;0,VLOOKUP(Tabel_RIE[[#This Row],[B2]],Tabel_FK_B[],2,FALSE),"")</f>
        <v/>
      </c>
      <c r="AE88" s="114"/>
      <c r="AF88" s="111" t="str">
        <f>IF(Tabel_RIE[[#This Row],[W2]]&gt;0,VLOOKUP(Tabel_RIE[[#This Row],[W2]],Tabel_FK_W[],2,FALSE),"")</f>
        <v/>
      </c>
      <c r="AG8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8" s="111"/>
      <c r="AI88" s="108"/>
      <c r="AJ88" s="116"/>
      <c r="AK8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119" t="str">
        <f>IF(AND(Tabel_RIE[[#This Row],[R12]]&gt;=70,Tabel_RIE[[#This Row],[R22]]&lt;70),"Ja","Nee")</f>
        <v>Ja</v>
      </c>
      <c r="AM88" s="119" t="str">
        <f>IF(Tabel_RIE[[#This Row],[R22]]&lt;&gt;"",Tabel_RIE[[#This Row],[R22]],Tabel_RIE[[#This Row],[R12]])</f>
        <v/>
      </c>
    </row>
    <row r="89" spans="2:39" ht="42" customHeight="1" x14ac:dyDescent="0.2">
      <c r="B89" s="107">
        <v>83</v>
      </c>
      <c r="C89" s="108"/>
      <c r="D89" s="108"/>
      <c r="E89" s="108"/>
      <c r="F89" s="108"/>
      <c r="G89" s="108"/>
      <c r="H89" s="108"/>
      <c r="I89" s="108"/>
      <c r="J89" s="108"/>
      <c r="K89" s="109"/>
      <c r="L89" s="110" t="str">
        <f>IF(Tabel_RIE[[#This Row],[E1]]&gt;0,VLOOKUP(Tabel_RIE[[#This Row],[E1]],Tabel_FK_E[],2,FALSE),"")</f>
        <v/>
      </c>
      <c r="M89" s="109"/>
      <c r="N89" s="111" t="str">
        <f>IF(Tabel_RIE[[#This Row],[B1]]&gt;0,VLOOKUP(Tabel_RIE[[#This Row],[B1]],Tabel_FK_B[],2,FALSE),"")</f>
        <v/>
      </c>
      <c r="O89" s="109"/>
      <c r="P89" s="111" t="str">
        <f>IF(Tabel_RIE[[#This Row],[W1]]&gt;0,VLOOKUP(Tabel_RIE[[#This Row],[W1]],Tabel_FK_W[],2,FALSE),"")</f>
        <v/>
      </c>
      <c r="Q8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11" t="str">
        <f>IF(OR(Tabel_RIE[[#This Row],[E12]]="",Tabel_RIE[[#This Row],[B12]]="",Tabel_RIE[[#This Row],[W12]]=""),"",Tabel_RIE[[#This Row],[E12]]*Tabel_RIE[[#This Row],[B12]]*Tabel_RIE[[#This Row],[W12]])</f>
        <v/>
      </c>
      <c r="S89" s="113" t="str">
        <f>IF(AND(Tabel_RIE[[#This Row],[E12]]="",Tabel_RIE[[#This Row],[R12]]=""),"",IF(AND(OR(Tabel_RIE[[#This Row],[E12]]="",Tabel_RIE[[#This Row],[E12]]&lt;15),OR(Tabel_RIE[[#This Row],[R12]]="",Tabel_RIE[[#This Row],[R12]]&lt;70)),"n.v.t.",IF(OR(Tabel_RIE[[#This Row],[E12]]&gt;=15,Tabel_RIE[[#This Row],[R12]]&gt;=70),"√","fout")))</f>
        <v/>
      </c>
      <c r="T89" s="114"/>
      <c r="U89" s="115"/>
      <c r="V89" s="115"/>
      <c r="W89" s="116"/>
      <c r="X89" s="117" t="str">
        <f t="shared" si="1"/>
        <v>Bronaanpak:
Collectieve maatregelen:
Individuele maatregelen:
PBM's:</v>
      </c>
      <c r="Y89" s="108"/>
      <c r="Z89" s="118"/>
      <c r="AA89" s="114"/>
      <c r="AB89" s="111" t="str">
        <f>IF(Tabel_RIE[[#This Row],[E2]]&gt;0,VLOOKUP(Tabel_RIE[[#This Row],[E2]],Tabel_FK_E[],2,FALSE),"")</f>
        <v/>
      </c>
      <c r="AC89" s="114"/>
      <c r="AD89" s="111" t="str">
        <f>IF(Tabel_RIE[[#This Row],[B2]]&gt;0,VLOOKUP(Tabel_RIE[[#This Row],[B2]],Tabel_FK_B[],2,FALSE),"")</f>
        <v/>
      </c>
      <c r="AE89" s="114"/>
      <c r="AF89" s="111" t="str">
        <f>IF(Tabel_RIE[[#This Row],[W2]]&gt;0,VLOOKUP(Tabel_RIE[[#This Row],[W2]],Tabel_FK_W[],2,FALSE),"")</f>
        <v/>
      </c>
      <c r="AG8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9" s="111"/>
      <c r="AI89" s="108"/>
      <c r="AJ89" s="116"/>
      <c r="AK8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119" t="str">
        <f>IF(AND(Tabel_RIE[[#This Row],[R12]]&gt;=70,Tabel_RIE[[#This Row],[R22]]&lt;70),"Ja","Nee")</f>
        <v>Ja</v>
      </c>
      <c r="AM89" s="119" t="str">
        <f>IF(Tabel_RIE[[#This Row],[R22]]&lt;&gt;"",Tabel_RIE[[#This Row],[R22]],Tabel_RIE[[#This Row],[R12]])</f>
        <v/>
      </c>
    </row>
    <row r="90" spans="2:39" ht="42" customHeight="1" x14ac:dyDescent="0.2">
      <c r="B90" s="107">
        <v>84</v>
      </c>
      <c r="C90" s="108"/>
      <c r="D90" s="108"/>
      <c r="E90" s="108"/>
      <c r="F90" s="108"/>
      <c r="G90" s="108"/>
      <c r="H90" s="108"/>
      <c r="I90" s="108"/>
      <c r="J90" s="108"/>
      <c r="K90" s="109"/>
      <c r="L90" s="110" t="str">
        <f>IF(Tabel_RIE[[#This Row],[E1]]&gt;0,VLOOKUP(Tabel_RIE[[#This Row],[E1]],Tabel_FK_E[],2,FALSE),"")</f>
        <v/>
      </c>
      <c r="M90" s="109"/>
      <c r="N90" s="111" t="str">
        <f>IF(Tabel_RIE[[#This Row],[B1]]&gt;0,VLOOKUP(Tabel_RIE[[#This Row],[B1]],Tabel_FK_B[],2,FALSE),"")</f>
        <v/>
      </c>
      <c r="O90" s="109"/>
      <c r="P90" s="111" t="str">
        <f>IF(Tabel_RIE[[#This Row],[W1]]&gt;0,VLOOKUP(Tabel_RIE[[#This Row],[W1]],Tabel_FK_W[],2,FALSE),"")</f>
        <v/>
      </c>
      <c r="Q9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11" t="str">
        <f>IF(OR(Tabel_RIE[[#This Row],[E12]]="",Tabel_RIE[[#This Row],[B12]]="",Tabel_RIE[[#This Row],[W12]]=""),"",Tabel_RIE[[#This Row],[E12]]*Tabel_RIE[[#This Row],[B12]]*Tabel_RIE[[#This Row],[W12]])</f>
        <v/>
      </c>
      <c r="S90" s="113" t="str">
        <f>IF(AND(Tabel_RIE[[#This Row],[E12]]="",Tabel_RIE[[#This Row],[R12]]=""),"",IF(AND(OR(Tabel_RIE[[#This Row],[E12]]="",Tabel_RIE[[#This Row],[E12]]&lt;15),OR(Tabel_RIE[[#This Row],[R12]]="",Tabel_RIE[[#This Row],[R12]]&lt;70)),"n.v.t.",IF(OR(Tabel_RIE[[#This Row],[E12]]&gt;=15,Tabel_RIE[[#This Row],[R12]]&gt;=70),"√","fout")))</f>
        <v/>
      </c>
      <c r="T90" s="114"/>
      <c r="U90" s="115"/>
      <c r="V90" s="115"/>
      <c r="W90" s="116"/>
      <c r="X90" s="117" t="str">
        <f t="shared" si="1"/>
        <v>Bronaanpak:
Collectieve maatregelen:
Individuele maatregelen:
PBM's:</v>
      </c>
      <c r="Y90" s="108"/>
      <c r="Z90" s="118"/>
      <c r="AA90" s="114"/>
      <c r="AB90" s="111" t="str">
        <f>IF(Tabel_RIE[[#This Row],[E2]]&gt;0,VLOOKUP(Tabel_RIE[[#This Row],[E2]],Tabel_FK_E[],2,FALSE),"")</f>
        <v/>
      </c>
      <c r="AC90" s="114"/>
      <c r="AD90" s="111" t="str">
        <f>IF(Tabel_RIE[[#This Row],[B2]]&gt;0,VLOOKUP(Tabel_RIE[[#This Row],[B2]],Tabel_FK_B[],2,FALSE),"")</f>
        <v/>
      </c>
      <c r="AE90" s="114"/>
      <c r="AF90" s="111" t="str">
        <f>IF(Tabel_RIE[[#This Row],[W2]]&gt;0,VLOOKUP(Tabel_RIE[[#This Row],[W2]],Tabel_FK_W[],2,FALSE),"")</f>
        <v/>
      </c>
      <c r="AG9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0" s="111"/>
      <c r="AI90" s="108"/>
      <c r="AJ90" s="116"/>
      <c r="AK9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119" t="str">
        <f>IF(AND(Tabel_RIE[[#This Row],[R12]]&gt;=70,Tabel_RIE[[#This Row],[R22]]&lt;70),"Ja","Nee")</f>
        <v>Ja</v>
      </c>
      <c r="AM90" s="119" t="str">
        <f>IF(Tabel_RIE[[#This Row],[R22]]&lt;&gt;"",Tabel_RIE[[#This Row],[R22]],Tabel_RIE[[#This Row],[R12]])</f>
        <v/>
      </c>
    </row>
    <row r="91" spans="2:39" ht="42" customHeight="1" x14ac:dyDescent="0.2">
      <c r="B91" s="107">
        <v>85</v>
      </c>
      <c r="C91" s="108"/>
      <c r="D91" s="108"/>
      <c r="E91" s="108"/>
      <c r="F91" s="108"/>
      <c r="G91" s="108"/>
      <c r="H91" s="108"/>
      <c r="I91" s="108"/>
      <c r="J91" s="108"/>
      <c r="K91" s="109"/>
      <c r="L91" s="110" t="str">
        <f>IF(Tabel_RIE[[#This Row],[E1]]&gt;0,VLOOKUP(Tabel_RIE[[#This Row],[E1]],Tabel_FK_E[],2,FALSE),"")</f>
        <v/>
      </c>
      <c r="M91" s="109"/>
      <c r="N91" s="111" t="str">
        <f>IF(Tabel_RIE[[#This Row],[B1]]&gt;0,VLOOKUP(Tabel_RIE[[#This Row],[B1]],Tabel_FK_B[],2,FALSE),"")</f>
        <v/>
      </c>
      <c r="O91" s="109"/>
      <c r="P91" s="111" t="str">
        <f>IF(Tabel_RIE[[#This Row],[W1]]&gt;0,VLOOKUP(Tabel_RIE[[#This Row],[W1]],Tabel_FK_W[],2,FALSE),"")</f>
        <v/>
      </c>
      <c r="Q9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11" t="str">
        <f>IF(OR(Tabel_RIE[[#This Row],[E12]]="",Tabel_RIE[[#This Row],[B12]]="",Tabel_RIE[[#This Row],[W12]]=""),"",Tabel_RIE[[#This Row],[E12]]*Tabel_RIE[[#This Row],[B12]]*Tabel_RIE[[#This Row],[W12]])</f>
        <v/>
      </c>
      <c r="S91" s="113" t="str">
        <f>IF(AND(Tabel_RIE[[#This Row],[E12]]="",Tabel_RIE[[#This Row],[R12]]=""),"",IF(AND(OR(Tabel_RIE[[#This Row],[E12]]="",Tabel_RIE[[#This Row],[E12]]&lt;15),OR(Tabel_RIE[[#This Row],[R12]]="",Tabel_RIE[[#This Row],[R12]]&lt;70)),"n.v.t.",IF(OR(Tabel_RIE[[#This Row],[E12]]&gt;=15,Tabel_RIE[[#This Row],[R12]]&gt;=70),"√","fout")))</f>
        <v/>
      </c>
      <c r="T91" s="114"/>
      <c r="U91" s="115"/>
      <c r="V91" s="115"/>
      <c r="W91" s="116"/>
      <c r="X91" s="117" t="str">
        <f t="shared" si="1"/>
        <v>Bronaanpak:
Collectieve maatregelen:
Individuele maatregelen:
PBM's:</v>
      </c>
      <c r="Y91" s="108"/>
      <c r="Z91" s="118"/>
      <c r="AA91" s="114"/>
      <c r="AB91" s="111" t="str">
        <f>IF(Tabel_RIE[[#This Row],[E2]]&gt;0,VLOOKUP(Tabel_RIE[[#This Row],[E2]],Tabel_FK_E[],2,FALSE),"")</f>
        <v/>
      </c>
      <c r="AC91" s="114"/>
      <c r="AD91" s="111" t="str">
        <f>IF(Tabel_RIE[[#This Row],[B2]]&gt;0,VLOOKUP(Tabel_RIE[[#This Row],[B2]],Tabel_FK_B[],2,FALSE),"")</f>
        <v/>
      </c>
      <c r="AE91" s="114"/>
      <c r="AF91" s="111" t="str">
        <f>IF(Tabel_RIE[[#This Row],[W2]]&gt;0,VLOOKUP(Tabel_RIE[[#This Row],[W2]],Tabel_FK_W[],2,FALSE),"")</f>
        <v/>
      </c>
      <c r="AG9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1" s="111"/>
      <c r="AI91" s="108"/>
      <c r="AJ91" s="116"/>
      <c r="AK9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119" t="str">
        <f>IF(AND(Tabel_RIE[[#This Row],[R12]]&gt;=70,Tabel_RIE[[#This Row],[R22]]&lt;70),"Ja","Nee")</f>
        <v>Ja</v>
      </c>
      <c r="AM91" s="119" t="str">
        <f>IF(Tabel_RIE[[#This Row],[R22]]&lt;&gt;"",Tabel_RIE[[#This Row],[R22]],Tabel_RIE[[#This Row],[R12]])</f>
        <v/>
      </c>
    </row>
    <row r="92" spans="2:39" ht="42" customHeight="1" x14ac:dyDescent="0.2">
      <c r="B92" s="107">
        <v>86</v>
      </c>
      <c r="C92" s="108"/>
      <c r="D92" s="108"/>
      <c r="E92" s="108"/>
      <c r="F92" s="108"/>
      <c r="G92" s="108"/>
      <c r="H92" s="108"/>
      <c r="I92" s="108"/>
      <c r="J92" s="108"/>
      <c r="K92" s="109"/>
      <c r="L92" s="110" t="str">
        <f>IF(Tabel_RIE[[#This Row],[E1]]&gt;0,VLOOKUP(Tabel_RIE[[#This Row],[E1]],Tabel_FK_E[],2,FALSE),"")</f>
        <v/>
      </c>
      <c r="M92" s="109"/>
      <c r="N92" s="111" t="str">
        <f>IF(Tabel_RIE[[#This Row],[B1]]&gt;0,VLOOKUP(Tabel_RIE[[#This Row],[B1]],Tabel_FK_B[],2,FALSE),"")</f>
        <v/>
      </c>
      <c r="O92" s="109"/>
      <c r="P92" s="111" t="str">
        <f>IF(Tabel_RIE[[#This Row],[W1]]&gt;0,VLOOKUP(Tabel_RIE[[#This Row],[W1]],Tabel_FK_W[],2,FALSE),"")</f>
        <v/>
      </c>
      <c r="Q9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11" t="str">
        <f>IF(OR(Tabel_RIE[[#This Row],[E12]]="",Tabel_RIE[[#This Row],[B12]]="",Tabel_RIE[[#This Row],[W12]]=""),"",Tabel_RIE[[#This Row],[E12]]*Tabel_RIE[[#This Row],[B12]]*Tabel_RIE[[#This Row],[W12]])</f>
        <v/>
      </c>
      <c r="S92" s="113" t="str">
        <f>IF(AND(Tabel_RIE[[#This Row],[E12]]="",Tabel_RIE[[#This Row],[R12]]=""),"",IF(AND(OR(Tabel_RIE[[#This Row],[E12]]="",Tabel_RIE[[#This Row],[E12]]&lt;15),OR(Tabel_RIE[[#This Row],[R12]]="",Tabel_RIE[[#This Row],[R12]]&lt;70)),"n.v.t.",IF(OR(Tabel_RIE[[#This Row],[E12]]&gt;=15,Tabel_RIE[[#This Row],[R12]]&gt;=70),"√","fout")))</f>
        <v/>
      </c>
      <c r="T92" s="114"/>
      <c r="U92" s="115"/>
      <c r="V92" s="115"/>
      <c r="W92" s="116"/>
      <c r="X92" s="117" t="str">
        <f t="shared" si="1"/>
        <v>Bronaanpak:
Collectieve maatregelen:
Individuele maatregelen:
PBM's:</v>
      </c>
      <c r="Y92" s="108"/>
      <c r="Z92" s="118"/>
      <c r="AA92" s="114"/>
      <c r="AB92" s="111" t="str">
        <f>IF(Tabel_RIE[[#This Row],[E2]]&gt;0,VLOOKUP(Tabel_RIE[[#This Row],[E2]],Tabel_FK_E[],2,FALSE),"")</f>
        <v/>
      </c>
      <c r="AC92" s="114"/>
      <c r="AD92" s="111" t="str">
        <f>IF(Tabel_RIE[[#This Row],[B2]]&gt;0,VLOOKUP(Tabel_RIE[[#This Row],[B2]],Tabel_FK_B[],2,FALSE),"")</f>
        <v/>
      </c>
      <c r="AE92" s="114"/>
      <c r="AF92" s="111" t="str">
        <f>IF(Tabel_RIE[[#This Row],[W2]]&gt;0,VLOOKUP(Tabel_RIE[[#This Row],[W2]],Tabel_FK_W[],2,FALSE),"")</f>
        <v/>
      </c>
      <c r="AG9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2" s="111"/>
      <c r="AI92" s="108"/>
      <c r="AJ92" s="116"/>
      <c r="AK9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119" t="str">
        <f>IF(AND(Tabel_RIE[[#This Row],[R12]]&gt;=70,Tabel_RIE[[#This Row],[R22]]&lt;70),"Ja","Nee")</f>
        <v>Ja</v>
      </c>
      <c r="AM92" s="119" t="str">
        <f>IF(Tabel_RIE[[#This Row],[R22]]&lt;&gt;"",Tabel_RIE[[#This Row],[R22]],Tabel_RIE[[#This Row],[R12]])</f>
        <v/>
      </c>
    </row>
    <row r="93" spans="2:39" ht="42" customHeight="1" x14ac:dyDescent="0.2">
      <c r="B93" s="107">
        <v>87</v>
      </c>
      <c r="C93" s="108"/>
      <c r="D93" s="108"/>
      <c r="E93" s="108"/>
      <c r="F93" s="108"/>
      <c r="G93" s="108"/>
      <c r="H93" s="108"/>
      <c r="I93" s="108"/>
      <c r="J93" s="108"/>
      <c r="K93" s="109"/>
      <c r="L93" s="110" t="str">
        <f>IF(Tabel_RIE[[#This Row],[E1]]&gt;0,VLOOKUP(Tabel_RIE[[#This Row],[E1]],Tabel_FK_E[],2,FALSE),"")</f>
        <v/>
      </c>
      <c r="M93" s="109"/>
      <c r="N93" s="111" t="str">
        <f>IF(Tabel_RIE[[#This Row],[B1]]&gt;0,VLOOKUP(Tabel_RIE[[#This Row],[B1]],Tabel_FK_B[],2,FALSE),"")</f>
        <v/>
      </c>
      <c r="O93" s="109"/>
      <c r="P93" s="111" t="str">
        <f>IF(Tabel_RIE[[#This Row],[W1]]&gt;0,VLOOKUP(Tabel_RIE[[#This Row],[W1]],Tabel_FK_W[],2,FALSE),"")</f>
        <v/>
      </c>
      <c r="Q9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11" t="str">
        <f>IF(OR(Tabel_RIE[[#This Row],[E12]]="",Tabel_RIE[[#This Row],[B12]]="",Tabel_RIE[[#This Row],[W12]]=""),"",Tabel_RIE[[#This Row],[E12]]*Tabel_RIE[[#This Row],[B12]]*Tabel_RIE[[#This Row],[W12]])</f>
        <v/>
      </c>
      <c r="S93" s="113" t="str">
        <f>IF(AND(Tabel_RIE[[#This Row],[E12]]="",Tabel_RIE[[#This Row],[R12]]=""),"",IF(AND(OR(Tabel_RIE[[#This Row],[E12]]="",Tabel_RIE[[#This Row],[E12]]&lt;15),OR(Tabel_RIE[[#This Row],[R12]]="",Tabel_RIE[[#This Row],[R12]]&lt;70)),"n.v.t.",IF(OR(Tabel_RIE[[#This Row],[E12]]&gt;=15,Tabel_RIE[[#This Row],[R12]]&gt;=70),"√","fout")))</f>
        <v/>
      </c>
      <c r="T93" s="114"/>
      <c r="U93" s="115"/>
      <c r="V93" s="115"/>
      <c r="W93" s="116"/>
      <c r="X93" s="117" t="str">
        <f t="shared" si="1"/>
        <v>Bronaanpak:
Collectieve maatregelen:
Individuele maatregelen:
PBM's:</v>
      </c>
      <c r="Y93" s="108"/>
      <c r="Z93" s="118"/>
      <c r="AA93" s="114"/>
      <c r="AB93" s="111" t="str">
        <f>IF(Tabel_RIE[[#This Row],[E2]]&gt;0,VLOOKUP(Tabel_RIE[[#This Row],[E2]],Tabel_FK_E[],2,FALSE),"")</f>
        <v/>
      </c>
      <c r="AC93" s="114"/>
      <c r="AD93" s="111" t="str">
        <f>IF(Tabel_RIE[[#This Row],[B2]]&gt;0,VLOOKUP(Tabel_RIE[[#This Row],[B2]],Tabel_FK_B[],2,FALSE),"")</f>
        <v/>
      </c>
      <c r="AE93" s="114"/>
      <c r="AF93" s="111" t="str">
        <f>IF(Tabel_RIE[[#This Row],[W2]]&gt;0,VLOOKUP(Tabel_RIE[[#This Row],[W2]],Tabel_FK_W[],2,FALSE),"")</f>
        <v/>
      </c>
      <c r="AG9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3" s="111"/>
      <c r="AI93" s="108"/>
      <c r="AJ93" s="116"/>
      <c r="AK9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119" t="str">
        <f>IF(AND(Tabel_RIE[[#This Row],[R12]]&gt;=70,Tabel_RIE[[#This Row],[R22]]&lt;70),"Ja","Nee")</f>
        <v>Ja</v>
      </c>
      <c r="AM93" s="119" t="str">
        <f>IF(Tabel_RIE[[#This Row],[R22]]&lt;&gt;"",Tabel_RIE[[#This Row],[R22]],Tabel_RIE[[#This Row],[R12]])</f>
        <v/>
      </c>
    </row>
    <row r="94" spans="2:39" ht="42" customHeight="1" x14ac:dyDescent="0.2">
      <c r="B94" s="107">
        <v>88</v>
      </c>
      <c r="C94" s="108"/>
      <c r="D94" s="108"/>
      <c r="E94" s="108"/>
      <c r="F94" s="108"/>
      <c r="G94" s="108"/>
      <c r="H94" s="108"/>
      <c r="I94" s="108"/>
      <c r="J94" s="108"/>
      <c r="K94" s="109"/>
      <c r="L94" s="110" t="str">
        <f>IF(Tabel_RIE[[#This Row],[E1]]&gt;0,VLOOKUP(Tabel_RIE[[#This Row],[E1]],Tabel_FK_E[],2,FALSE),"")</f>
        <v/>
      </c>
      <c r="M94" s="109"/>
      <c r="N94" s="111" t="str">
        <f>IF(Tabel_RIE[[#This Row],[B1]]&gt;0,VLOOKUP(Tabel_RIE[[#This Row],[B1]],Tabel_FK_B[],2,FALSE),"")</f>
        <v/>
      </c>
      <c r="O94" s="109"/>
      <c r="P94" s="111" t="str">
        <f>IF(Tabel_RIE[[#This Row],[W1]]&gt;0,VLOOKUP(Tabel_RIE[[#This Row],[W1]],Tabel_FK_W[],2,FALSE),"")</f>
        <v/>
      </c>
      <c r="Q9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11" t="str">
        <f>IF(OR(Tabel_RIE[[#This Row],[E12]]="",Tabel_RIE[[#This Row],[B12]]="",Tabel_RIE[[#This Row],[W12]]=""),"",Tabel_RIE[[#This Row],[E12]]*Tabel_RIE[[#This Row],[B12]]*Tabel_RIE[[#This Row],[W12]])</f>
        <v/>
      </c>
      <c r="S94" s="113" t="str">
        <f>IF(AND(Tabel_RIE[[#This Row],[E12]]="",Tabel_RIE[[#This Row],[R12]]=""),"",IF(AND(OR(Tabel_RIE[[#This Row],[E12]]="",Tabel_RIE[[#This Row],[E12]]&lt;15),OR(Tabel_RIE[[#This Row],[R12]]="",Tabel_RIE[[#This Row],[R12]]&lt;70)),"n.v.t.",IF(OR(Tabel_RIE[[#This Row],[E12]]&gt;=15,Tabel_RIE[[#This Row],[R12]]&gt;=70),"√","fout")))</f>
        <v/>
      </c>
      <c r="T94" s="114"/>
      <c r="U94" s="115"/>
      <c r="V94" s="115"/>
      <c r="W94" s="116"/>
      <c r="X94" s="117" t="str">
        <f t="shared" si="1"/>
        <v>Bronaanpak:
Collectieve maatregelen:
Individuele maatregelen:
PBM's:</v>
      </c>
      <c r="Y94" s="108"/>
      <c r="Z94" s="118"/>
      <c r="AA94" s="114"/>
      <c r="AB94" s="111" t="str">
        <f>IF(Tabel_RIE[[#This Row],[E2]]&gt;0,VLOOKUP(Tabel_RIE[[#This Row],[E2]],Tabel_FK_E[],2,FALSE),"")</f>
        <v/>
      </c>
      <c r="AC94" s="114"/>
      <c r="AD94" s="111" t="str">
        <f>IF(Tabel_RIE[[#This Row],[B2]]&gt;0,VLOOKUP(Tabel_RIE[[#This Row],[B2]],Tabel_FK_B[],2,FALSE),"")</f>
        <v/>
      </c>
      <c r="AE94" s="114"/>
      <c r="AF94" s="111" t="str">
        <f>IF(Tabel_RIE[[#This Row],[W2]]&gt;0,VLOOKUP(Tabel_RIE[[#This Row],[W2]],Tabel_FK_W[],2,FALSE),"")</f>
        <v/>
      </c>
      <c r="AG9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4" s="111"/>
      <c r="AI94" s="108"/>
      <c r="AJ94" s="116"/>
      <c r="AK9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119" t="str">
        <f>IF(AND(Tabel_RIE[[#This Row],[R12]]&gt;=70,Tabel_RIE[[#This Row],[R22]]&lt;70),"Ja","Nee")</f>
        <v>Ja</v>
      </c>
      <c r="AM94" s="119" t="str">
        <f>IF(Tabel_RIE[[#This Row],[R22]]&lt;&gt;"",Tabel_RIE[[#This Row],[R22]],Tabel_RIE[[#This Row],[R12]])</f>
        <v/>
      </c>
    </row>
    <row r="95" spans="2:39" ht="42" customHeight="1" x14ac:dyDescent="0.2">
      <c r="B95" s="107">
        <v>89</v>
      </c>
      <c r="C95" s="108"/>
      <c r="D95" s="108"/>
      <c r="E95" s="108"/>
      <c r="F95" s="108"/>
      <c r="G95" s="108"/>
      <c r="H95" s="108"/>
      <c r="I95" s="108"/>
      <c r="J95" s="108"/>
      <c r="K95" s="109"/>
      <c r="L95" s="110" t="str">
        <f>IF(Tabel_RIE[[#This Row],[E1]]&gt;0,VLOOKUP(Tabel_RIE[[#This Row],[E1]],Tabel_FK_E[],2,FALSE),"")</f>
        <v/>
      </c>
      <c r="M95" s="109"/>
      <c r="N95" s="111" t="str">
        <f>IF(Tabel_RIE[[#This Row],[B1]]&gt;0,VLOOKUP(Tabel_RIE[[#This Row],[B1]],Tabel_FK_B[],2,FALSE),"")</f>
        <v/>
      </c>
      <c r="O95" s="109"/>
      <c r="P95" s="111" t="str">
        <f>IF(Tabel_RIE[[#This Row],[W1]]&gt;0,VLOOKUP(Tabel_RIE[[#This Row],[W1]],Tabel_FK_W[],2,FALSE),"")</f>
        <v/>
      </c>
      <c r="Q9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11" t="str">
        <f>IF(OR(Tabel_RIE[[#This Row],[E12]]="",Tabel_RIE[[#This Row],[B12]]="",Tabel_RIE[[#This Row],[W12]]=""),"",Tabel_RIE[[#This Row],[E12]]*Tabel_RIE[[#This Row],[B12]]*Tabel_RIE[[#This Row],[W12]])</f>
        <v/>
      </c>
      <c r="S95" s="113" t="str">
        <f>IF(AND(Tabel_RIE[[#This Row],[E12]]="",Tabel_RIE[[#This Row],[R12]]=""),"",IF(AND(OR(Tabel_RIE[[#This Row],[E12]]="",Tabel_RIE[[#This Row],[E12]]&lt;15),OR(Tabel_RIE[[#This Row],[R12]]="",Tabel_RIE[[#This Row],[R12]]&lt;70)),"n.v.t.",IF(OR(Tabel_RIE[[#This Row],[E12]]&gt;=15,Tabel_RIE[[#This Row],[R12]]&gt;=70),"√","fout")))</f>
        <v/>
      </c>
      <c r="T95" s="114"/>
      <c r="U95" s="115"/>
      <c r="V95" s="115"/>
      <c r="W95" s="116"/>
      <c r="X95" s="117" t="str">
        <f t="shared" si="1"/>
        <v>Bronaanpak:
Collectieve maatregelen:
Individuele maatregelen:
PBM's:</v>
      </c>
      <c r="Y95" s="108"/>
      <c r="Z95" s="118"/>
      <c r="AA95" s="114"/>
      <c r="AB95" s="111" t="str">
        <f>IF(Tabel_RIE[[#This Row],[E2]]&gt;0,VLOOKUP(Tabel_RIE[[#This Row],[E2]],Tabel_FK_E[],2,FALSE),"")</f>
        <v/>
      </c>
      <c r="AC95" s="114"/>
      <c r="AD95" s="111" t="str">
        <f>IF(Tabel_RIE[[#This Row],[B2]]&gt;0,VLOOKUP(Tabel_RIE[[#This Row],[B2]],Tabel_FK_B[],2,FALSE),"")</f>
        <v/>
      </c>
      <c r="AE95" s="114"/>
      <c r="AF95" s="111" t="str">
        <f>IF(Tabel_RIE[[#This Row],[W2]]&gt;0,VLOOKUP(Tabel_RIE[[#This Row],[W2]],Tabel_FK_W[],2,FALSE),"")</f>
        <v/>
      </c>
      <c r="AG9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5" s="111"/>
      <c r="AI95" s="108"/>
      <c r="AJ95" s="116"/>
      <c r="AK9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119" t="str">
        <f>IF(AND(Tabel_RIE[[#This Row],[R12]]&gt;=70,Tabel_RIE[[#This Row],[R22]]&lt;70),"Ja","Nee")</f>
        <v>Ja</v>
      </c>
      <c r="AM95" s="119" t="str">
        <f>IF(Tabel_RIE[[#This Row],[R22]]&lt;&gt;"",Tabel_RIE[[#This Row],[R22]],Tabel_RIE[[#This Row],[R12]])</f>
        <v/>
      </c>
    </row>
    <row r="96" spans="2:39" ht="42" customHeight="1" x14ac:dyDescent="0.2">
      <c r="B96" s="107">
        <v>90</v>
      </c>
      <c r="C96" s="108"/>
      <c r="D96" s="108"/>
      <c r="E96" s="108"/>
      <c r="F96" s="108"/>
      <c r="G96" s="108"/>
      <c r="H96" s="108"/>
      <c r="I96" s="108"/>
      <c r="J96" s="108"/>
      <c r="K96" s="109"/>
      <c r="L96" s="110" t="str">
        <f>IF(Tabel_RIE[[#This Row],[E1]]&gt;0,VLOOKUP(Tabel_RIE[[#This Row],[E1]],Tabel_FK_E[],2,FALSE),"")</f>
        <v/>
      </c>
      <c r="M96" s="109"/>
      <c r="N96" s="111" t="str">
        <f>IF(Tabel_RIE[[#This Row],[B1]]&gt;0,VLOOKUP(Tabel_RIE[[#This Row],[B1]],Tabel_FK_B[],2,FALSE),"")</f>
        <v/>
      </c>
      <c r="O96" s="109"/>
      <c r="P96" s="111" t="str">
        <f>IF(Tabel_RIE[[#This Row],[W1]]&gt;0,VLOOKUP(Tabel_RIE[[#This Row],[W1]],Tabel_FK_W[],2,FALSE),"")</f>
        <v/>
      </c>
      <c r="Q9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11" t="str">
        <f>IF(OR(Tabel_RIE[[#This Row],[E12]]="",Tabel_RIE[[#This Row],[B12]]="",Tabel_RIE[[#This Row],[W12]]=""),"",Tabel_RIE[[#This Row],[E12]]*Tabel_RIE[[#This Row],[B12]]*Tabel_RIE[[#This Row],[W12]])</f>
        <v/>
      </c>
      <c r="S96" s="113" t="str">
        <f>IF(AND(Tabel_RIE[[#This Row],[E12]]="",Tabel_RIE[[#This Row],[R12]]=""),"",IF(AND(OR(Tabel_RIE[[#This Row],[E12]]="",Tabel_RIE[[#This Row],[E12]]&lt;15),OR(Tabel_RIE[[#This Row],[R12]]="",Tabel_RIE[[#This Row],[R12]]&lt;70)),"n.v.t.",IF(OR(Tabel_RIE[[#This Row],[E12]]&gt;=15,Tabel_RIE[[#This Row],[R12]]&gt;=70),"√","fout")))</f>
        <v/>
      </c>
      <c r="T96" s="114"/>
      <c r="U96" s="115"/>
      <c r="V96" s="115"/>
      <c r="W96" s="116"/>
      <c r="X96" s="117" t="str">
        <f t="shared" si="1"/>
        <v>Bronaanpak:
Collectieve maatregelen:
Individuele maatregelen:
PBM's:</v>
      </c>
      <c r="Y96" s="108"/>
      <c r="Z96" s="118"/>
      <c r="AA96" s="114"/>
      <c r="AB96" s="111" t="str">
        <f>IF(Tabel_RIE[[#This Row],[E2]]&gt;0,VLOOKUP(Tabel_RIE[[#This Row],[E2]],Tabel_FK_E[],2,FALSE),"")</f>
        <v/>
      </c>
      <c r="AC96" s="114"/>
      <c r="AD96" s="111" t="str">
        <f>IF(Tabel_RIE[[#This Row],[B2]]&gt;0,VLOOKUP(Tabel_RIE[[#This Row],[B2]],Tabel_FK_B[],2,FALSE),"")</f>
        <v/>
      </c>
      <c r="AE96" s="114"/>
      <c r="AF96" s="111" t="str">
        <f>IF(Tabel_RIE[[#This Row],[W2]]&gt;0,VLOOKUP(Tabel_RIE[[#This Row],[W2]],Tabel_FK_W[],2,FALSE),"")</f>
        <v/>
      </c>
      <c r="AG9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6" s="111"/>
      <c r="AI96" s="108"/>
      <c r="AJ96" s="116"/>
      <c r="AK9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119" t="str">
        <f>IF(AND(Tabel_RIE[[#This Row],[R12]]&gt;=70,Tabel_RIE[[#This Row],[R22]]&lt;70),"Ja","Nee")</f>
        <v>Ja</v>
      </c>
      <c r="AM96" s="119" t="str">
        <f>IF(Tabel_RIE[[#This Row],[R22]]&lt;&gt;"",Tabel_RIE[[#This Row],[R22]],Tabel_RIE[[#This Row],[R12]])</f>
        <v/>
      </c>
    </row>
    <row r="97" spans="2:39" ht="42" customHeight="1" x14ac:dyDescent="0.2">
      <c r="B97" s="107">
        <v>91</v>
      </c>
      <c r="C97" s="108"/>
      <c r="D97" s="108"/>
      <c r="E97" s="108"/>
      <c r="F97" s="108"/>
      <c r="G97" s="108"/>
      <c r="H97" s="108"/>
      <c r="I97" s="108"/>
      <c r="J97" s="108"/>
      <c r="K97" s="109"/>
      <c r="L97" s="110" t="str">
        <f>IF(Tabel_RIE[[#This Row],[E1]]&gt;0,VLOOKUP(Tabel_RIE[[#This Row],[E1]],Tabel_FK_E[],2,FALSE),"")</f>
        <v/>
      </c>
      <c r="M97" s="109"/>
      <c r="N97" s="111" t="str">
        <f>IF(Tabel_RIE[[#This Row],[B1]]&gt;0,VLOOKUP(Tabel_RIE[[#This Row],[B1]],Tabel_FK_B[],2,FALSE),"")</f>
        <v/>
      </c>
      <c r="O97" s="109"/>
      <c r="P97" s="111" t="str">
        <f>IF(Tabel_RIE[[#This Row],[W1]]&gt;0,VLOOKUP(Tabel_RIE[[#This Row],[W1]],Tabel_FK_W[],2,FALSE),"")</f>
        <v/>
      </c>
      <c r="Q9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11" t="str">
        <f>IF(OR(Tabel_RIE[[#This Row],[E12]]="",Tabel_RIE[[#This Row],[B12]]="",Tabel_RIE[[#This Row],[W12]]=""),"",Tabel_RIE[[#This Row],[E12]]*Tabel_RIE[[#This Row],[B12]]*Tabel_RIE[[#This Row],[W12]])</f>
        <v/>
      </c>
      <c r="S97" s="113" t="str">
        <f>IF(AND(Tabel_RIE[[#This Row],[E12]]="",Tabel_RIE[[#This Row],[R12]]=""),"",IF(AND(OR(Tabel_RIE[[#This Row],[E12]]="",Tabel_RIE[[#This Row],[E12]]&lt;15),OR(Tabel_RIE[[#This Row],[R12]]="",Tabel_RIE[[#This Row],[R12]]&lt;70)),"n.v.t.",IF(OR(Tabel_RIE[[#This Row],[E12]]&gt;=15,Tabel_RIE[[#This Row],[R12]]&gt;=70),"√","fout")))</f>
        <v/>
      </c>
      <c r="T97" s="114"/>
      <c r="U97" s="115"/>
      <c r="V97" s="115"/>
      <c r="W97" s="116"/>
      <c r="X97" s="117" t="str">
        <f t="shared" si="1"/>
        <v>Bronaanpak:
Collectieve maatregelen:
Individuele maatregelen:
PBM's:</v>
      </c>
      <c r="Y97" s="108"/>
      <c r="Z97" s="118"/>
      <c r="AA97" s="114"/>
      <c r="AB97" s="111" t="str">
        <f>IF(Tabel_RIE[[#This Row],[E2]]&gt;0,VLOOKUP(Tabel_RIE[[#This Row],[E2]],Tabel_FK_E[],2,FALSE),"")</f>
        <v/>
      </c>
      <c r="AC97" s="114"/>
      <c r="AD97" s="111" t="str">
        <f>IF(Tabel_RIE[[#This Row],[B2]]&gt;0,VLOOKUP(Tabel_RIE[[#This Row],[B2]],Tabel_FK_B[],2,FALSE),"")</f>
        <v/>
      </c>
      <c r="AE97" s="114"/>
      <c r="AF97" s="111" t="str">
        <f>IF(Tabel_RIE[[#This Row],[W2]]&gt;0,VLOOKUP(Tabel_RIE[[#This Row],[W2]],Tabel_FK_W[],2,FALSE),"")</f>
        <v/>
      </c>
      <c r="AG9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7" s="111"/>
      <c r="AI97" s="108"/>
      <c r="AJ97" s="116"/>
      <c r="AK9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119" t="str">
        <f>IF(AND(Tabel_RIE[[#This Row],[R12]]&gt;=70,Tabel_RIE[[#This Row],[R22]]&lt;70),"Ja","Nee")</f>
        <v>Ja</v>
      </c>
      <c r="AM97" s="119" t="str">
        <f>IF(Tabel_RIE[[#This Row],[R22]]&lt;&gt;"",Tabel_RIE[[#This Row],[R22]],Tabel_RIE[[#This Row],[R12]])</f>
        <v/>
      </c>
    </row>
    <row r="98" spans="2:39" ht="42" customHeight="1" x14ac:dyDescent="0.2">
      <c r="B98" s="107">
        <v>92</v>
      </c>
      <c r="C98" s="108"/>
      <c r="D98" s="108"/>
      <c r="E98" s="108"/>
      <c r="F98" s="108"/>
      <c r="G98" s="108"/>
      <c r="H98" s="108"/>
      <c r="I98" s="108"/>
      <c r="J98" s="108"/>
      <c r="K98" s="109"/>
      <c r="L98" s="110" t="str">
        <f>IF(Tabel_RIE[[#This Row],[E1]]&gt;0,VLOOKUP(Tabel_RIE[[#This Row],[E1]],Tabel_FK_E[],2,FALSE),"")</f>
        <v/>
      </c>
      <c r="M98" s="109"/>
      <c r="N98" s="111" t="str">
        <f>IF(Tabel_RIE[[#This Row],[B1]]&gt;0,VLOOKUP(Tabel_RIE[[#This Row],[B1]],Tabel_FK_B[],2,FALSE),"")</f>
        <v/>
      </c>
      <c r="O98" s="109"/>
      <c r="P98" s="111" t="str">
        <f>IF(Tabel_RIE[[#This Row],[W1]]&gt;0,VLOOKUP(Tabel_RIE[[#This Row],[W1]],Tabel_FK_W[],2,FALSE),"")</f>
        <v/>
      </c>
      <c r="Q9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11" t="str">
        <f>IF(OR(Tabel_RIE[[#This Row],[E12]]="",Tabel_RIE[[#This Row],[B12]]="",Tabel_RIE[[#This Row],[W12]]=""),"",Tabel_RIE[[#This Row],[E12]]*Tabel_RIE[[#This Row],[B12]]*Tabel_RIE[[#This Row],[W12]])</f>
        <v/>
      </c>
      <c r="S98" s="113" t="str">
        <f>IF(AND(Tabel_RIE[[#This Row],[E12]]="",Tabel_RIE[[#This Row],[R12]]=""),"",IF(AND(OR(Tabel_RIE[[#This Row],[E12]]="",Tabel_RIE[[#This Row],[E12]]&lt;15),OR(Tabel_RIE[[#This Row],[R12]]="",Tabel_RIE[[#This Row],[R12]]&lt;70)),"n.v.t.",IF(OR(Tabel_RIE[[#This Row],[E12]]&gt;=15,Tabel_RIE[[#This Row],[R12]]&gt;=70),"√","fout")))</f>
        <v/>
      </c>
      <c r="T98" s="114"/>
      <c r="U98" s="115"/>
      <c r="V98" s="115"/>
      <c r="W98" s="116"/>
      <c r="X98" s="117" t="str">
        <f t="shared" si="1"/>
        <v>Bronaanpak:
Collectieve maatregelen:
Individuele maatregelen:
PBM's:</v>
      </c>
      <c r="Y98" s="108"/>
      <c r="Z98" s="118"/>
      <c r="AA98" s="114"/>
      <c r="AB98" s="111" t="str">
        <f>IF(Tabel_RIE[[#This Row],[E2]]&gt;0,VLOOKUP(Tabel_RIE[[#This Row],[E2]],Tabel_FK_E[],2,FALSE),"")</f>
        <v/>
      </c>
      <c r="AC98" s="114"/>
      <c r="AD98" s="111" t="str">
        <f>IF(Tabel_RIE[[#This Row],[B2]]&gt;0,VLOOKUP(Tabel_RIE[[#This Row],[B2]],Tabel_FK_B[],2,FALSE),"")</f>
        <v/>
      </c>
      <c r="AE98" s="114"/>
      <c r="AF98" s="111" t="str">
        <f>IF(Tabel_RIE[[#This Row],[W2]]&gt;0,VLOOKUP(Tabel_RIE[[#This Row],[W2]],Tabel_FK_W[],2,FALSE),"")</f>
        <v/>
      </c>
      <c r="AG9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8" s="111"/>
      <c r="AI98" s="108"/>
      <c r="AJ98" s="116"/>
      <c r="AK9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119" t="str">
        <f>IF(AND(Tabel_RIE[[#This Row],[R12]]&gt;=70,Tabel_RIE[[#This Row],[R22]]&lt;70),"Ja","Nee")</f>
        <v>Ja</v>
      </c>
      <c r="AM98" s="119" t="str">
        <f>IF(Tabel_RIE[[#This Row],[R22]]&lt;&gt;"",Tabel_RIE[[#This Row],[R22]],Tabel_RIE[[#This Row],[R12]])</f>
        <v/>
      </c>
    </row>
    <row r="99" spans="2:39" ht="42" customHeight="1" x14ac:dyDescent="0.2">
      <c r="B99" s="107">
        <v>93</v>
      </c>
      <c r="C99" s="108"/>
      <c r="D99" s="108"/>
      <c r="E99" s="108"/>
      <c r="F99" s="108"/>
      <c r="G99" s="108"/>
      <c r="H99" s="108"/>
      <c r="I99" s="108"/>
      <c r="J99" s="108"/>
      <c r="K99" s="109"/>
      <c r="L99" s="110" t="str">
        <f>IF(Tabel_RIE[[#This Row],[E1]]&gt;0,VLOOKUP(Tabel_RIE[[#This Row],[E1]],Tabel_FK_E[],2,FALSE),"")</f>
        <v/>
      </c>
      <c r="M99" s="109"/>
      <c r="N99" s="111" t="str">
        <f>IF(Tabel_RIE[[#This Row],[B1]]&gt;0,VLOOKUP(Tabel_RIE[[#This Row],[B1]],Tabel_FK_B[],2,FALSE),"")</f>
        <v/>
      </c>
      <c r="O99" s="109"/>
      <c r="P99" s="111" t="str">
        <f>IF(Tabel_RIE[[#This Row],[W1]]&gt;0,VLOOKUP(Tabel_RIE[[#This Row],[W1]],Tabel_FK_W[],2,FALSE),"")</f>
        <v/>
      </c>
      <c r="Q9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11" t="str">
        <f>IF(OR(Tabel_RIE[[#This Row],[E12]]="",Tabel_RIE[[#This Row],[B12]]="",Tabel_RIE[[#This Row],[W12]]=""),"",Tabel_RIE[[#This Row],[E12]]*Tabel_RIE[[#This Row],[B12]]*Tabel_RIE[[#This Row],[W12]])</f>
        <v/>
      </c>
      <c r="S99" s="113" t="str">
        <f>IF(AND(Tabel_RIE[[#This Row],[E12]]="",Tabel_RIE[[#This Row],[R12]]=""),"",IF(AND(OR(Tabel_RIE[[#This Row],[E12]]="",Tabel_RIE[[#This Row],[E12]]&lt;15),OR(Tabel_RIE[[#This Row],[R12]]="",Tabel_RIE[[#This Row],[R12]]&lt;70)),"n.v.t.",IF(OR(Tabel_RIE[[#This Row],[E12]]&gt;=15,Tabel_RIE[[#This Row],[R12]]&gt;=70),"√","fout")))</f>
        <v/>
      </c>
      <c r="T99" s="114"/>
      <c r="U99" s="115"/>
      <c r="V99" s="115"/>
      <c r="W99" s="116"/>
      <c r="X99" s="117" t="str">
        <f t="shared" si="1"/>
        <v>Bronaanpak:
Collectieve maatregelen:
Individuele maatregelen:
PBM's:</v>
      </c>
      <c r="Y99" s="108"/>
      <c r="Z99" s="118"/>
      <c r="AA99" s="114"/>
      <c r="AB99" s="111" t="str">
        <f>IF(Tabel_RIE[[#This Row],[E2]]&gt;0,VLOOKUP(Tabel_RIE[[#This Row],[E2]],Tabel_FK_E[],2,FALSE),"")</f>
        <v/>
      </c>
      <c r="AC99" s="114"/>
      <c r="AD99" s="111" t="str">
        <f>IF(Tabel_RIE[[#This Row],[B2]]&gt;0,VLOOKUP(Tabel_RIE[[#This Row],[B2]],Tabel_FK_B[],2,FALSE),"")</f>
        <v/>
      </c>
      <c r="AE99" s="114"/>
      <c r="AF99" s="111" t="str">
        <f>IF(Tabel_RIE[[#This Row],[W2]]&gt;0,VLOOKUP(Tabel_RIE[[#This Row],[W2]],Tabel_FK_W[],2,FALSE),"")</f>
        <v/>
      </c>
      <c r="AG9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9" s="111"/>
      <c r="AI99" s="108"/>
      <c r="AJ99" s="116"/>
      <c r="AK9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119" t="str">
        <f>IF(AND(Tabel_RIE[[#This Row],[R12]]&gt;=70,Tabel_RIE[[#This Row],[R22]]&lt;70),"Ja","Nee")</f>
        <v>Ja</v>
      </c>
      <c r="AM99" s="119" t="str">
        <f>IF(Tabel_RIE[[#This Row],[R22]]&lt;&gt;"",Tabel_RIE[[#This Row],[R22]],Tabel_RIE[[#This Row],[R12]])</f>
        <v/>
      </c>
    </row>
    <row r="100" spans="2:39" ht="42" customHeight="1" x14ac:dyDescent="0.2">
      <c r="B100" s="107">
        <v>94</v>
      </c>
      <c r="C100" s="108"/>
      <c r="D100" s="108"/>
      <c r="E100" s="108"/>
      <c r="F100" s="108"/>
      <c r="G100" s="108"/>
      <c r="H100" s="108"/>
      <c r="I100" s="108"/>
      <c r="J100" s="108"/>
      <c r="K100" s="109"/>
      <c r="L100" s="110" t="str">
        <f>IF(Tabel_RIE[[#This Row],[E1]]&gt;0,VLOOKUP(Tabel_RIE[[#This Row],[E1]],Tabel_FK_E[],2,FALSE),"")</f>
        <v/>
      </c>
      <c r="M100" s="109"/>
      <c r="N100" s="111" t="str">
        <f>IF(Tabel_RIE[[#This Row],[B1]]&gt;0,VLOOKUP(Tabel_RIE[[#This Row],[B1]],Tabel_FK_B[],2,FALSE),"")</f>
        <v/>
      </c>
      <c r="O100" s="109"/>
      <c r="P100" s="111" t="str">
        <f>IF(Tabel_RIE[[#This Row],[W1]]&gt;0,VLOOKUP(Tabel_RIE[[#This Row],[W1]],Tabel_FK_W[],2,FALSE),"")</f>
        <v/>
      </c>
      <c r="Q10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11" t="str">
        <f>IF(OR(Tabel_RIE[[#This Row],[E12]]="",Tabel_RIE[[#This Row],[B12]]="",Tabel_RIE[[#This Row],[W12]]=""),"",Tabel_RIE[[#This Row],[E12]]*Tabel_RIE[[#This Row],[B12]]*Tabel_RIE[[#This Row],[W12]])</f>
        <v/>
      </c>
      <c r="S100" s="113" t="str">
        <f>IF(AND(Tabel_RIE[[#This Row],[E12]]="",Tabel_RIE[[#This Row],[R12]]=""),"",IF(AND(OR(Tabel_RIE[[#This Row],[E12]]="",Tabel_RIE[[#This Row],[E12]]&lt;15),OR(Tabel_RIE[[#This Row],[R12]]="",Tabel_RIE[[#This Row],[R12]]&lt;70)),"n.v.t.",IF(OR(Tabel_RIE[[#This Row],[E12]]&gt;=15,Tabel_RIE[[#This Row],[R12]]&gt;=70),"√","fout")))</f>
        <v/>
      </c>
      <c r="T100" s="114"/>
      <c r="U100" s="115"/>
      <c r="V100" s="115"/>
      <c r="W100" s="116"/>
      <c r="X100" s="117" t="str">
        <f t="shared" si="1"/>
        <v>Bronaanpak:
Collectieve maatregelen:
Individuele maatregelen:
PBM's:</v>
      </c>
      <c r="Y100" s="108"/>
      <c r="Z100" s="118"/>
      <c r="AA100" s="114"/>
      <c r="AB100" s="111" t="str">
        <f>IF(Tabel_RIE[[#This Row],[E2]]&gt;0,VLOOKUP(Tabel_RIE[[#This Row],[E2]],Tabel_FK_E[],2,FALSE),"")</f>
        <v/>
      </c>
      <c r="AC100" s="114"/>
      <c r="AD100" s="111" t="str">
        <f>IF(Tabel_RIE[[#This Row],[B2]]&gt;0,VLOOKUP(Tabel_RIE[[#This Row],[B2]],Tabel_FK_B[],2,FALSE),"")</f>
        <v/>
      </c>
      <c r="AE100" s="114"/>
      <c r="AF100" s="111" t="str">
        <f>IF(Tabel_RIE[[#This Row],[W2]]&gt;0,VLOOKUP(Tabel_RIE[[#This Row],[W2]],Tabel_FK_W[],2,FALSE),"")</f>
        <v/>
      </c>
      <c r="AG10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0" s="111"/>
      <c r="AI100" s="108"/>
      <c r="AJ100" s="116"/>
      <c r="AK10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119" t="str">
        <f>IF(AND(Tabel_RIE[[#This Row],[R12]]&gt;=70,Tabel_RIE[[#This Row],[R22]]&lt;70),"Ja","Nee")</f>
        <v>Ja</v>
      </c>
      <c r="AM100" s="119" t="str">
        <f>IF(Tabel_RIE[[#This Row],[R22]]&lt;&gt;"",Tabel_RIE[[#This Row],[R22]],Tabel_RIE[[#This Row],[R12]])</f>
        <v/>
      </c>
    </row>
    <row r="101" spans="2:39" ht="42" customHeight="1" x14ac:dyDescent="0.2">
      <c r="B101" s="107">
        <v>95</v>
      </c>
      <c r="C101" s="108"/>
      <c r="D101" s="108"/>
      <c r="E101" s="108"/>
      <c r="F101" s="108"/>
      <c r="G101" s="108"/>
      <c r="H101" s="108"/>
      <c r="I101" s="108"/>
      <c r="J101" s="108"/>
      <c r="K101" s="109"/>
      <c r="L101" s="110" t="str">
        <f>IF(Tabel_RIE[[#This Row],[E1]]&gt;0,VLOOKUP(Tabel_RIE[[#This Row],[E1]],Tabel_FK_E[],2,FALSE),"")</f>
        <v/>
      </c>
      <c r="M101" s="109"/>
      <c r="N101" s="111" t="str">
        <f>IF(Tabel_RIE[[#This Row],[B1]]&gt;0,VLOOKUP(Tabel_RIE[[#This Row],[B1]],Tabel_FK_B[],2,FALSE),"")</f>
        <v/>
      </c>
      <c r="O101" s="109"/>
      <c r="P101" s="111" t="str">
        <f>IF(Tabel_RIE[[#This Row],[W1]]&gt;0,VLOOKUP(Tabel_RIE[[#This Row],[W1]],Tabel_FK_W[],2,FALSE),"")</f>
        <v/>
      </c>
      <c r="Q10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11" t="str">
        <f>IF(OR(Tabel_RIE[[#This Row],[E12]]="",Tabel_RIE[[#This Row],[B12]]="",Tabel_RIE[[#This Row],[W12]]=""),"",Tabel_RIE[[#This Row],[E12]]*Tabel_RIE[[#This Row],[B12]]*Tabel_RIE[[#This Row],[W12]])</f>
        <v/>
      </c>
      <c r="S101" s="113" t="str">
        <f>IF(AND(Tabel_RIE[[#This Row],[E12]]="",Tabel_RIE[[#This Row],[R12]]=""),"",IF(AND(OR(Tabel_RIE[[#This Row],[E12]]="",Tabel_RIE[[#This Row],[E12]]&lt;15),OR(Tabel_RIE[[#This Row],[R12]]="",Tabel_RIE[[#This Row],[R12]]&lt;70)),"n.v.t.",IF(OR(Tabel_RIE[[#This Row],[E12]]&gt;=15,Tabel_RIE[[#This Row],[R12]]&gt;=70),"√","fout")))</f>
        <v/>
      </c>
      <c r="T101" s="114"/>
      <c r="U101" s="115"/>
      <c r="V101" s="115"/>
      <c r="W101" s="116"/>
      <c r="X101" s="117" t="str">
        <f t="shared" si="1"/>
        <v>Bronaanpak:
Collectieve maatregelen:
Individuele maatregelen:
PBM's:</v>
      </c>
      <c r="Y101" s="108"/>
      <c r="Z101" s="118"/>
      <c r="AA101" s="114"/>
      <c r="AB101" s="111" t="str">
        <f>IF(Tabel_RIE[[#This Row],[E2]]&gt;0,VLOOKUP(Tabel_RIE[[#This Row],[E2]],Tabel_FK_E[],2,FALSE),"")</f>
        <v/>
      </c>
      <c r="AC101" s="114"/>
      <c r="AD101" s="111" t="str">
        <f>IF(Tabel_RIE[[#This Row],[B2]]&gt;0,VLOOKUP(Tabel_RIE[[#This Row],[B2]],Tabel_FK_B[],2,FALSE),"")</f>
        <v/>
      </c>
      <c r="AE101" s="114"/>
      <c r="AF101" s="111" t="str">
        <f>IF(Tabel_RIE[[#This Row],[W2]]&gt;0,VLOOKUP(Tabel_RIE[[#This Row],[W2]],Tabel_FK_W[],2,FALSE),"")</f>
        <v/>
      </c>
      <c r="AG10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1" s="111"/>
      <c r="AI101" s="108"/>
      <c r="AJ101" s="116"/>
      <c r="AK10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119" t="str">
        <f>IF(AND(Tabel_RIE[[#This Row],[R12]]&gt;=70,Tabel_RIE[[#This Row],[R22]]&lt;70),"Ja","Nee")</f>
        <v>Ja</v>
      </c>
      <c r="AM101" s="119" t="str">
        <f>IF(Tabel_RIE[[#This Row],[R22]]&lt;&gt;"",Tabel_RIE[[#This Row],[R22]],Tabel_RIE[[#This Row],[R12]])</f>
        <v/>
      </c>
    </row>
    <row r="102" spans="2:39" ht="42" customHeight="1" x14ac:dyDescent="0.2">
      <c r="B102" s="107">
        <v>96</v>
      </c>
      <c r="C102" s="108"/>
      <c r="D102" s="108"/>
      <c r="E102" s="108"/>
      <c r="F102" s="108"/>
      <c r="G102" s="108"/>
      <c r="H102" s="108"/>
      <c r="I102" s="108"/>
      <c r="J102" s="108"/>
      <c r="K102" s="109"/>
      <c r="L102" s="110" t="str">
        <f>IF(Tabel_RIE[[#This Row],[E1]]&gt;0,VLOOKUP(Tabel_RIE[[#This Row],[E1]],Tabel_FK_E[],2,FALSE),"")</f>
        <v/>
      </c>
      <c r="M102" s="109"/>
      <c r="N102" s="111" t="str">
        <f>IF(Tabel_RIE[[#This Row],[B1]]&gt;0,VLOOKUP(Tabel_RIE[[#This Row],[B1]],Tabel_FK_B[],2,FALSE),"")</f>
        <v/>
      </c>
      <c r="O102" s="109"/>
      <c r="P102" s="111" t="str">
        <f>IF(Tabel_RIE[[#This Row],[W1]]&gt;0,VLOOKUP(Tabel_RIE[[#This Row],[W1]],Tabel_FK_W[],2,FALSE),"")</f>
        <v/>
      </c>
      <c r="Q10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11" t="str">
        <f>IF(OR(Tabel_RIE[[#This Row],[E12]]="",Tabel_RIE[[#This Row],[B12]]="",Tabel_RIE[[#This Row],[W12]]=""),"",Tabel_RIE[[#This Row],[E12]]*Tabel_RIE[[#This Row],[B12]]*Tabel_RIE[[#This Row],[W12]])</f>
        <v/>
      </c>
      <c r="S102" s="113" t="str">
        <f>IF(AND(Tabel_RIE[[#This Row],[E12]]="",Tabel_RIE[[#This Row],[R12]]=""),"",IF(AND(OR(Tabel_RIE[[#This Row],[E12]]="",Tabel_RIE[[#This Row],[E12]]&lt;15),OR(Tabel_RIE[[#This Row],[R12]]="",Tabel_RIE[[#This Row],[R12]]&lt;70)),"n.v.t.",IF(OR(Tabel_RIE[[#This Row],[E12]]&gt;=15,Tabel_RIE[[#This Row],[R12]]&gt;=70),"√","fout")))</f>
        <v/>
      </c>
      <c r="T102" s="114"/>
      <c r="U102" s="115"/>
      <c r="V102" s="115"/>
      <c r="W102" s="116"/>
      <c r="X102" s="117" t="str">
        <f t="shared" si="1"/>
        <v>Bronaanpak:
Collectieve maatregelen:
Individuele maatregelen:
PBM's:</v>
      </c>
      <c r="Y102" s="108"/>
      <c r="Z102" s="118"/>
      <c r="AA102" s="114"/>
      <c r="AB102" s="111" t="str">
        <f>IF(Tabel_RIE[[#This Row],[E2]]&gt;0,VLOOKUP(Tabel_RIE[[#This Row],[E2]],Tabel_FK_E[],2,FALSE),"")</f>
        <v/>
      </c>
      <c r="AC102" s="114"/>
      <c r="AD102" s="111" t="str">
        <f>IF(Tabel_RIE[[#This Row],[B2]]&gt;0,VLOOKUP(Tabel_RIE[[#This Row],[B2]],Tabel_FK_B[],2,FALSE),"")</f>
        <v/>
      </c>
      <c r="AE102" s="114"/>
      <c r="AF102" s="111" t="str">
        <f>IF(Tabel_RIE[[#This Row],[W2]]&gt;0,VLOOKUP(Tabel_RIE[[#This Row],[W2]],Tabel_FK_W[],2,FALSE),"")</f>
        <v/>
      </c>
      <c r="AG10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2" s="111"/>
      <c r="AI102" s="108"/>
      <c r="AJ102" s="116"/>
      <c r="AK10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119" t="str">
        <f>IF(AND(Tabel_RIE[[#This Row],[R12]]&gt;=70,Tabel_RIE[[#This Row],[R22]]&lt;70),"Ja","Nee")</f>
        <v>Ja</v>
      </c>
      <c r="AM102" s="119" t="str">
        <f>IF(Tabel_RIE[[#This Row],[R22]]&lt;&gt;"",Tabel_RIE[[#This Row],[R22]],Tabel_RIE[[#This Row],[R12]])</f>
        <v/>
      </c>
    </row>
    <row r="103" spans="2:39" ht="42" customHeight="1" x14ac:dyDescent="0.2">
      <c r="B103" s="107">
        <v>97</v>
      </c>
      <c r="C103" s="108"/>
      <c r="D103" s="108"/>
      <c r="E103" s="108"/>
      <c r="F103" s="108"/>
      <c r="G103" s="108"/>
      <c r="H103" s="108"/>
      <c r="I103" s="108"/>
      <c r="J103" s="108"/>
      <c r="K103" s="109"/>
      <c r="L103" s="110" t="str">
        <f>IF(Tabel_RIE[[#This Row],[E1]]&gt;0,VLOOKUP(Tabel_RIE[[#This Row],[E1]],Tabel_FK_E[],2,FALSE),"")</f>
        <v/>
      </c>
      <c r="M103" s="109"/>
      <c r="N103" s="111" t="str">
        <f>IF(Tabel_RIE[[#This Row],[B1]]&gt;0,VLOOKUP(Tabel_RIE[[#This Row],[B1]],Tabel_FK_B[],2,FALSE),"")</f>
        <v/>
      </c>
      <c r="O103" s="109"/>
      <c r="P103" s="111" t="str">
        <f>IF(Tabel_RIE[[#This Row],[W1]]&gt;0,VLOOKUP(Tabel_RIE[[#This Row],[W1]],Tabel_FK_W[],2,FALSE),"")</f>
        <v/>
      </c>
      <c r="Q10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11" t="str">
        <f>IF(OR(Tabel_RIE[[#This Row],[E12]]="",Tabel_RIE[[#This Row],[B12]]="",Tabel_RIE[[#This Row],[W12]]=""),"",Tabel_RIE[[#This Row],[E12]]*Tabel_RIE[[#This Row],[B12]]*Tabel_RIE[[#This Row],[W12]])</f>
        <v/>
      </c>
      <c r="S103" s="113" t="str">
        <f>IF(AND(Tabel_RIE[[#This Row],[E12]]="",Tabel_RIE[[#This Row],[R12]]=""),"",IF(AND(OR(Tabel_RIE[[#This Row],[E12]]="",Tabel_RIE[[#This Row],[E12]]&lt;15),OR(Tabel_RIE[[#This Row],[R12]]="",Tabel_RIE[[#This Row],[R12]]&lt;70)),"n.v.t.",IF(OR(Tabel_RIE[[#This Row],[E12]]&gt;=15,Tabel_RIE[[#This Row],[R12]]&gt;=70),"√","fout")))</f>
        <v/>
      </c>
      <c r="T103" s="114"/>
      <c r="U103" s="115"/>
      <c r="V103" s="115"/>
      <c r="W103" s="116"/>
      <c r="X103" s="117" t="str">
        <f t="shared" si="1"/>
        <v>Bronaanpak:
Collectieve maatregelen:
Individuele maatregelen:
PBM's:</v>
      </c>
      <c r="Y103" s="108"/>
      <c r="Z103" s="118"/>
      <c r="AA103" s="114"/>
      <c r="AB103" s="111" t="str">
        <f>IF(Tabel_RIE[[#This Row],[E2]]&gt;0,VLOOKUP(Tabel_RIE[[#This Row],[E2]],Tabel_FK_E[],2,FALSE),"")</f>
        <v/>
      </c>
      <c r="AC103" s="114"/>
      <c r="AD103" s="111" t="str">
        <f>IF(Tabel_RIE[[#This Row],[B2]]&gt;0,VLOOKUP(Tabel_RIE[[#This Row],[B2]],Tabel_FK_B[],2,FALSE),"")</f>
        <v/>
      </c>
      <c r="AE103" s="114"/>
      <c r="AF103" s="111" t="str">
        <f>IF(Tabel_RIE[[#This Row],[W2]]&gt;0,VLOOKUP(Tabel_RIE[[#This Row],[W2]],Tabel_FK_W[],2,FALSE),"")</f>
        <v/>
      </c>
      <c r="AG10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3" s="111"/>
      <c r="AI103" s="108"/>
      <c r="AJ103" s="116"/>
      <c r="AK10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119" t="str">
        <f>IF(AND(Tabel_RIE[[#This Row],[R12]]&gt;=70,Tabel_RIE[[#This Row],[R22]]&lt;70),"Ja","Nee")</f>
        <v>Ja</v>
      </c>
      <c r="AM103" s="119" t="str">
        <f>IF(Tabel_RIE[[#This Row],[R22]]&lt;&gt;"",Tabel_RIE[[#This Row],[R22]],Tabel_RIE[[#This Row],[R12]])</f>
        <v/>
      </c>
    </row>
    <row r="104" spans="2:39" ht="42" customHeight="1" x14ac:dyDescent="0.2">
      <c r="B104" s="107">
        <v>98</v>
      </c>
      <c r="C104" s="108"/>
      <c r="D104" s="108"/>
      <c r="E104" s="108"/>
      <c r="F104" s="108"/>
      <c r="G104" s="108"/>
      <c r="H104" s="108"/>
      <c r="I104" s="108"/>
      <c r="J104" s="108"/>
      <c r="K104" s="109"/>
      <c r="L104" s="110" t="str">
        <f>IF(Tabel_RIE[[#This Row],[E1]]&gt;0,VLOOKUP(Tabel_RIE[[#This Row],[E1]],Tabel_FK_E[],2,FALSE),"")</f>
        <v/>
      </c>
      <c r="M104" s="109"/>
      <c r="N104" s="111" t="str">
        <f>IF(Tabel_RIE[[#This Row],[B1]]&gt;0,VLOOKUP(Tabel_RIE[[#This Row],[B1]],Tabel_FK_B[],2,FALSE),"")</f>
        <v/>
      </c>
      <c r="O104" s="109"/>
      <c r="P104" s="111" t="str">
        <f>IF(Tabel_RIE[[#This Row],[W1]]&gt;0,VLOOKUP(Tabel_RIE[[#This Row],[W1]],Tabel_FK_W[],2,FALSE),"")</f>
        <v/>
      </c>
      <c r="Q10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11" t="str">
        <f>IF(OR(Tabel_RIE[[#This Row],[E12]]="",Tabel_RIE[[#This Row],[B12]]="",Tabel_RIE[[#This Row],[W12]]=""),"",Tabel_RIE[[#This Row],[E12]]*Tabel_RIE[[#This Row],[B12]]*Tabel_RIE[[#This Row],[W12]])</f>
        <v/>
      </c>
      <c r="S104" s="113" t="str">
        <f>IF(AND(Tabel_RIE[[#This Row],[E12]]="",Tabel_RIE[[#This Row],[R12]]=""),"",IF(AND(OR(Tabel_RIE[[#This Row],[E12]]="",Tabel_RIE[[#This Row],[E12]]&lt;15),OR(Tabel_RIE[[#This Row],[R12]]="",Tabel_RIE[[#This Row],[R12]]&lt;70)),"n.v.t.",IF(OR(Tabel_RIE[[#This Row],[E12]]&gt;=15,Tabel_RIE[[#This Row],[R12]]&gt;=70),"√","fout")))</f>
        <v/>
      </c>
      <c r="T104" s="114"/>
      <c r="U104" s="115"/>
      <c r="V104" s="115"/>
      <c r="W104" s="116"/>
      <c r="X104" s="117" t="str">
        <f t="shared" si="1"/>
        <v>Bronaanpak:
Collectieve maatregelen:
Individuele maatregelen:
PBM's:</v>
      </c>
      <c r="Y104" s="108"/>
      <c r="Z104" s="118"/>
      <c r="AA104" s="114"/>
      <c r="AB104" s="111" t="str">
        <f>IF(Tabel_RIE[[#This Row],[E2]]&gt;0,VLOOKUP(Tabel_RIE[[#This Row],[E2]],Tabel_FK_E[],2,FALSE),"")</f>
        <v/>
      </c>
      <c r="AC104" s="114"/>
      <c r="AD104" s="111" t="str">
        <f>IF(Tabel_RIE[[#This Row],[B2]]&gt;0,VLOOKUP(Tabel_RIE[[#This Row],[B2]],Tabel_FK_B[],2,FALSE),"")</f>
        <v/>
      </c>
      <c r="AE104" s="114"/>
      <c r="AF104" s="111" t="str">
        <f>IF(Tabel_RIE[[#This Row],[W2]]&gt;0,VLOOKUP(Tabel_RIE[[#This Row],[W2]],Tabel_FK_W[],2,FALSE),"")</f>
        <v/>
      </c>
      <c r="AG10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4" s="111"/>
      <c r="AI104" s="108"/>
      <c r="AJ104" s="116"/>
      <c r="AK10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119" t="str">
        <f>IF(AND(Tabel_RIE[[#This Row],[R12]]&gt;=70,Tabel_RIE[[#This Row],[R22]]&lt;70),"Ja","Nee")</f>
        <v>Ja</v>
      </c>
      <c r="AM104" s="119" t="str">
        <f>IF(Tabel_RIE[[#This Row],[R22]]&lt;&gt;"",Tabel_RIE[[#This Row],[R22]],Tabel_RIE[[#This Row],[R12]])</f>
        <v/>
      </c>
    </row>
    <row r="105" spans="2:39" ht="42" customHeight="1" x14ac:dyDescent="0.2">
      <c r="B105" s="107">
        <v>99</v>
      </c>
      <c r="C105" s="108"/>
      <c r="D105" s="108"/>
      <c r="E105" s="108"/>
      <c r="F105" s="108"/>
      <c r="G105" s="108"/>
      <c r="H105" s="108"/>
      <c r="I105" s="108"/>
      <c r="J105" s="108"/>
      <c r="K105" s="109"/>
      <c r="L105" s="110" t="str">
        <f>IF(Tabel_RIE[[#This Row],[E1]]&gt;0,VLOOKUP(Tabel_RIE[[#This Row],[E1]],Tabel_FK_E[],2,FALSE),"")</f>
        <v/>
      </c>
      <c r="M105" s="109"/>
      <c r="N105" s="111" t="str">
        <f>IF(Tabel_RIE[[#This Row],[B1]]&gt;0,VLOOKUP(Tabel_RIE[[#This Row],[B1]],Tabel_FK_B[],2,FALSE),"")</f>
        <v/>
      </c>
      <c r="O105" s="109"/>
      <c r="P105" s="111" t="str">
        <f>IF(Tabel_RIE[[#This Row],[W1]]&gt;0,VLOOKUP(Tabel_RIE[[#This Row],[W1]],Tabel_FK_W[],2,FALSE),"")</f>
        <v/>
      </c>
      <c r="Q10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11" t="str">
        <f>IF(OR(Tabel_RIE[[#This Row],[E12]]="",Tabel_RIE[[#This Row],[B12]]="",Tabel_RIE[[#This Row],[W12]]=""),"",Tabel_RIE[[#This Row],[E12]]*Tabel_RIE[[#This Row],[B12]]*Tabel_RIE[[#This Row],[W12]])</f>
        <v/>
      </c>
      <c r="S105" s="113" t="str">
        <f>IF(AND(Tabel_RIE[[#This Row],[E12]]="",Tabel_RIE[[#This Row],[R12]]=""),"",IF(AND(OR(Tabel_RIE[[#This Row],[E12]]="",Tabel_RIE[[#This Row],[E12]]&lt;15),OR(Tabel_RIE[[#This Row],[R12]]="",Tabel_RIE[[#This Row],[R12]]&lt;70)),"n.v.t.",IF(OR(Tabel_RIE[[#This Row],[E12]]&gt;=15,Tabel_RIE[[#This Row],[R12]]&gt;=70),"√","fout")))</f>
        <v/>
      </c>
      <c r="T105" s="114"/>
      <c r="U105" s="115"/>
      <c r="V105" s="115"/>
      <c r="W105" s="116"/>
      <c r="X105" s="117" t="str">
        <f t="shared" si="1"/>
        <v>Bronaanpak:
Collectieve maatregelen:
Individuele maatregelen:
PBM's:</v>
      </c>
      <c r="Y105" s="108"/>
      <c r="Z105" s="118"/>
      <c r="AA105" s="114"/>
      <c r="AB105" s="111" t="str">
        <f>IF(Tabel_RIE[[#This Row],[E2]]&gt;0,VLOOKUP(Tabel_RIE[[#This Row],[E2]],Tabel_FK_E[],2,FALSE),"")</f>
        <v/>
      </c>
      <c r="AC105" s="114"/>
      <c r="AD105" s="111" t="str">
        <f>IF(Tabel_RIE[[#This Row],[B2]]&gt;0,VLOOKUP(Tabel_RIE[[#This Row],[B2]],Tabel_FK_B[],2,FALSE),"")</f>
        <v/>
      </c>
      <c r="AE105" s="114"/>
      <c r="AF105" s="111" t="str">
        <f>IF(Tabel_RIE[[#This Row],[W2]]&gt;0,VLOOKUP(Tabel_RIE[[#This Row],[W2]],Tabel_FK_W[],2,FALSE),"")</f>
        <v/>
      </c>
      <c r="AG10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5" s="111"/>
      <c r="AI105" s="108"/>
      <c r="AJ105" s="116"/>
      <c r="AK10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119" t="str">
        <f>IF(AND(Tabel_RIE[[#This Row],[R12]]&gt;=70,Tabel_RIE[[#This Row],[R22]]&lt;70),"Ja","Nee")</f>
        <v>Ja</v>
      </c>
      <c r="AM105" s="119" t="str">
        <f>IF(Tabel_RIE[[#This Row],[R22]]&lt;&gt;"",Tabel_RIE[[#This Row],[R22]],Tabel_RIE[[#This Row],[R12]])</f>
        <v/>
      </c>
    </row>
    <row r="106" spans="2:39" ht="42" customHeight="1" x14ac:dyDescent="0.2">
      <c r="B106" s="107">
        <v>100</v>
      </c>
      <c r="C106" s="108"/>
      <c r="D106" s="108"/>
      <c r="E106" s="108"/>
      <c r="F106" s="108"/>
      <c r="G106" s="108"/>
      <c r="H106" s="108"/>
      <c r="I106" s="108"/>
      <c r="J106" s="108"/>
      <c r="K106" s="109"/>
      <c r="L106" s="110" t="str">
        <f>IF(Tabel_RIE[[#This Row],[E1]]&gt;0,VLOOKUP(Tabel_RIE[[#This Row],[E1]],Tabel_FK_E[],2,FALSE),"")</f>
        <v/>
      </c>
      <c r="M106" s="109"/>
      <c r="N106" s="111" t="str">
        <f>IF(Tabel_RIE[[#This Row],[B1]]&gt;0,VLOOKUP(Tabel_RIE[[#This Row],[B1]],Tabel_FK_B[],2,FALSE),"")</f>
        <v/>
      </c>
      <c r="O106" s="109"/>
      <c r="P106" s="111" t="str">
        <f>IF(Tabel_RIE[[#This Row],[W1]]&gt;0,VLOOKUP(Tabel_RIE[[#This Row],[W1]],Tabel_FK_W[],2,FALSE),"")</f>
        <v/>
      </c>
      <c r="Q10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11" t="str">
        <f>IF(OR(Tabel_RIE[[#This Row],[E12]]="",Tabel_RIE[[#This Row],[B12]]="",Tabel_RIE[[#This Row],[W12]]=""),"",Tabel_RIE[[#This Row],[E12]]*Tabel_RIE[[#This Row],[B12]]*Tabel_RIE[[#This Row],[W12]])</f>
        <v/>
      </c>
      <c r="S106" s="113" t="str">
        <f>IF(AND(Tabel_RIE[[#This Row],[E12]]="",Tabel_RIE[[#This Row],[R12]]=""),"",IF(AND(OR(Tabel_RIE[[#This Row],[E12]]="",Tabel_RIE[[#This Row],[E12]]&lt;15),OR(Tabel_RIE[[#This Row],[R12]]="",Tabel_RIE[[#This Row],[R12]]&lt;70)),"n.v.t.",IF(OR(Tabel_RIE[[#This Row],[E12]]&gt;=15,Tabel_RIE[[#This Row],[R12]]&gt;=70),"√","fout")))</f>
        <v/>
      </c>
      <c r="T106" s="114"/>
      <c r="U106" s="115"/>
      <c r="V106" s="115"/>
      <c r="W106" s="116"/>
      <c r="X106" s="117" t="str">
        <f t="shared" si="1"/>
        <v>Bronaanpak:
Collectieve maatregelen:
Individuele maatregelen:
PBM's:</v>
      </c>
      <c r="Y106" s="108"/>
      <c r="Z106" s="118"/>
      <c r="AA106" s="114"/>
      <c r="AB106" s="111" t="str">
        <f>IF(Tabel_RIE[[#This Row],[E2]]&gt;0,VLOOKUP(Tabel_RIE[[#This Row],[E2]],Tabel_FK_E[],2,FALSE),"")</f>
        <v/>
      </c>
      <c r="AC106" s="114"/>
      <c r="AD106" s="111" t="str">
        <f>IF(Tabel_RIE[[#This Row],[B2]]&gt;0,VLOOKUP(Tabel_RIE[[#This Row],[B2]],Tabel_FK_B[],2,FALSE),"")</f>
        <v/>
      </c>
      <c r="AE106" s="114"/>
      <c r="AF106" s="111" t="str">
        <f>IF(Tabel_RIE[[#This Row],[W2]]&gt;0,VLOOKUP(Tabel_RIE[[#This Row],[W2]],Tabel_FK_W[],2,FALSE),"")</f>
        <v/>
      </c>
      <c r="AG10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6" s="111"/>
      <c r="AI106" s="108"/>
      <c r="AJ106" s="116"/>
      <c r="AK10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119" t="str">
        <f>IF(AND(Tabel_RIE[[#This Row],[R12]]&gt;=70,Tabel_RIE[[#This Row],[R22]]&lt;70),"Ja","Nee")</f>
        <v>Ja</v>
      </c>
      <c r="AM106" s="119" t="str">
        <f>IF(Tabel_RIE[[#This Row],[R22]]&lt;&gt;"",Tabel_RIE[[#This Row],[R22]],Tabel_RIE[[#This Row],[R12]])</f>
        <v/>
      </c>
    </row>
    <row r="107" spans="2:39" ht="42" customHeight="1" x14ac:dyDescent="0.2">
      <c r="B107" s="107">
        <v>101</v>
      </c>
      <c r="C107" s="108"/>
      <c r="D107" s="108"/>
      <c r="E107" s="108"/>
      <c r="F107" s="108"/>
      <c r="G107" s="108"/>
      <c r="H107" s="108"/>
      <c r="I107" s="108"/>
      <c r="J107" s="108"/>
      <c r="K107" s="109"/>
      <c r="L107" s="110" t="str">
        <f>IF(Tabel_RIE[[#This Row],[E1]]&gt;0,VLOOKUP(Tabel_RIE[[#This Row],[E1]],Tabel_FK_E[],2,FALSE),"")</f>
        <v/>
      </c>
      <c r="M107" s="109"/>
      <c r="N107" s="111" t="str">
        <f>IF(Tabel_RIE[[#This Row],[B1]]&gt;0,VLOOKUP(Tabel_RIE[[#This Row],[B1]],Tabel_FK_B[],2,FALSE),"")</f>
        <v/>
      </c>
      <c r="O107" s="109"/>
      <c r="P107" s="111" t="str">
        <f>IF(Tabel_RIE[[#This Row],[W1]]&gt;0,VLOOKUP(Tabel_RIE[[#This Row],[W1]],Tabel_FK_W[],2,FALSE),"")</f>
        <v/>
      </c>
      <c r="Q10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11" t="str">
        <f>IF(OR(Tabel_RIE[[#This Row],[E12]]="",Tabel_RIE[[#This Row],[B12]]="",Tabel_RIE[[#This Row],[W12]]=""),"",Tabel_RIE[[#This Row],[E12]]*Tabel_RIE[[#This Row],[B12]]*Tabel_RIE[[#This Row],[W12]])</f>
        <v/>
      </c>
      <c r="S107" s="113" t="str">
        <f>IF(AND(Tabel_RIE[[#This Row],[E12]]="",Tabel_RIE[[#This Row],[R12]]=""),"",IF(AND(OR(Tabel_RIE[[#This Row],[E12]]="",Tabel_RIE[[#This Row],[E12]]&lt;15),OR(Tabel_RIE[[#This Row],[R12]]="",Tabel_RIE[[#This Row],[R12]]&lt;70)),"n.v.t.",IF(OR(Tabel_RIE[[#This Row],[E12]]&gt;=15,Tabel_RIE[[#This Row],[R12]]&gt;=70),"√","fout")))</f>
        <v/>
      </c>
      <c r="T107" s="114"/>
      <c r="U107" s="115"/>
      <c r="V107" s="115"/>
      <c r="W107" s="116"/>
      <c r="X107" s="117" t="str">
        <f t="shared" si="1"/>
        <v>Bronaanpak:
Collectieve maatregelen:
Individuele maatregelen:
PBM's:</v>
      </c>
      <c r="Y107" s="108"/>
      <c r="Z107" s="118"/>
      <c r="AA107" s="114"/>
      <c r="AB107" s="111" t="str">
        <f>IF(Tabel_RIE[[#This Row],[E2]]&gt;0,VLOOKUP(Tabel_RIE[[#This Row],[E2]],Tabel_FK_E[],2,FALSE),"")</f>
        <v/>
      </c>
      <c r="AC107" s="114"/>
      <c r="AD107" s="111" t="str">
        <f>IF(Tabel_RIE[[#This Row],[B2]]&gt;0,VLOOKUP(Tabel_RIE[[#This Row],[B2]],Tabel_FK_B[],2,FALSE),"")</f>
        <v/>
      </c>
      <c r="AE107" s="114"/>
      <c r="AF107" s="111" t="str">
        <f>IF(Tabel_RIE[[#This Row],[W2]]&gt;0,VLOOKUP(Tabel_RIE[[#This Row],[W2]],Tabel_FK_W[],2,FALSE),"")</f>
        <v/>
      </c>
      <c r="AG10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7" s="111"/>
      <c r="AI107" s="108"/>
      <c r="AJ107" s="116"/>
      <c r="AK10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119" t="str">
        <f>IF(AND(Tabel_RIE[[#This Row],[R12]]&gt;=70,Tabel_RIE[[#This Row],[R22]]&lt;70),"Ja","Nee")</f>
        <v>Ja</v>
      </c>
      <c r="AM107" s="119" t="str">
        <f>IF(Tabel_RIE[[#This Row],[R22]]&lt;&gt;"",Tabel_RIE[[#This Row],[R22]],Tabel_RIE[[#This Row],[R12]])</f>
        <v/>
      </c>
    </row>
    <row r="108" spans="2:39" ht="42" customHeight="1" x14ac:dyDescent="0.2">
      <c r="B108" s="107">
        <v>102</v>
      </c>
      <c r="C108" s="108"/>
      <c r="D108" s="108"/>
      <c r="E108" s="108"/>
      <c r="F108" s="108"/>
      <c r="G108" s="108"/>
      <c r="H108" s="108"/>
      <c r="I108" s="108"/>
      <c r="J108" s="108"/>
      <c r="K108" s="109"/>
      <c r="L108" s="110" t="str">
        <f>IF(Tabel_RIE[[#This Row],[E1]]&gt;0,VLOOKUP(Tabel_RIE[[#This Row],[E1]],Tabel_FK_E[],2,FALSE),"")</f>
        <v/>
      </c>
      <c r="M108" s="109"/>
      <c r="N108" s="111" t="str">
        <f>IF(Tabel_RIE[[#This Row],[B1]]&gt;0,VLOOKUP(Tabel_RIE[[#This Row],[B1]],Tabel_FK_B[],2,FALSE),"")</f>
        <v/>
      </c>
      <c r="O108" s="109"/>
      <c r="P108" s="111" t="str">
        <f>IF(Tabel_RIE[[#This Row],[W1]]&gt;0,VLOOKUP(Tabel_RIE[[#This Row],[W1]],Tabel_FK_W[],2,FALSE),"")</f>
        <v/>
      </c>
      <c r="Q10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11" t="str">
        <f>IF(OR(Tabel_RIE[[#This Row],[E12]]="",Tabel_RIE[[#This Row],[B12]]="",Tabel_RIE[[#This Row],[W12]]=""),"",Tabel_RIE[[#This Row],[E12]]*Tabel_RIE[[#This Row],[B12]]*Tabel_RIE[[#This Row],[W12]])</f>
        <v/>
      </c>
      <c r="S108" s="113" t="str">
        <f>IF(AND(Tabel_RIE[[#This Row],[E12]]="",Tabel_RIE[[#This Row],[R12]]=""),"",IF(AND(OR(Tabel_RIE[[#This Row],[E12]]="",Tabel_RIE[[#This Row],[E12]]&lt;15),OR(Tabel_RIE[[#This Row],[R12]]="",Tabel_RIE[[#This Row],[R12]]&lt;70)),"n.v.t.",IF(OR(Tabel_RIE[[#This Row],[E12]]&gt;=15,Tabel_RIE[[#This Row],[R12]]&gt;=70),"√","fout")))</f>
        <v/>
      </c>
      <c r="T108" s="114"/>
      <c r="U108" s="115"/>
      <c r="V108" s="115"/>
      <c r="W108" s="116"/>
      <c r="X108" s="117" t="str">
        <f t="shared" si="1"/>
        <v>Bronaanpak:
Collectieve maatregelen:
Individuele maatregelen:
PBM's:</v>
      </c>
      <c r="Y108" s="108"/>
      <c r="Z108" s="118"/>
      <c r="AA108" s="114"/>
      <c r="AB108" s="111" t="str">
        <f>IF(Tabel_RIE[[#This Row],[E2]]&gt;0,VLOOKUP(Tabel_RIE[[#This Row],[E2]],Tabel_FK_E[],2,FALSE),"")</f>
        <v/>
      </c>
      <c r="AC108" s="114"/>
      <c r="AD108" s="111" t="str">
        <f>IF(Tabel_RIE[[#This Row],[B2]]&gt;0,VLOOKUP(Tabel_RIE[[#This Row],[B2]],Tabel_FK_B[],2,FALSE),"")</f>
        <v/>
      </c>
      <c r="AE108" s="114"/>
      <c r="AF108" s="111" t="str">
        <f>IF(Tabel_RIE[[#This Row],[W2]]&gt;0,VLOOKUP(Tabel_RIE[[#This Row],[W2]],Tabel_FK_W[],2,FALSE),"")</f>
        <v/>
      </c>
      <c r="AG10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8" s="111"/>
      <c r="AI108" s="108"/>
      <c r="AJ108" s="116"/>
      <c r="AK10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119" t="str">
        <f>IF(AND(Tabel_RIE[[#This Row],[R12]]&gt;=70,Tabel_RIE[[#This Row],[R22]]&lt;70),"Ja","Nee")</f>
        <v>Ja</v>
      </c>
      <c r="AM108" s="119" t="str">
        <f>IF(Tabel_RIE[[#This Row],[R22]]&lt;&gt;"",Tabel_RIE[[#This Row],[R22]],Tabel_RIE[[#This Row],[R12]])</f>
        <v/>
      </c>
    </row>
    <row r="109" spans="2:39" ht="42" customHeight="1" x14ac:dyDescent="0.2">
      <c r="B109" s="107">
        <v>103</v>
      </c>
      <c r="C109" s="108"/>
      <c r="D109" s="108"/>
      <c r="E109" s="108"/>
      <c r="F109" s="108"/>
      <c r="G109" s="108"/>
      <c r="H109" s="108"/>
      <c r="I109" s="108"/>
      <c r="J109" s="108"/>
      <c r="K109" s="109"/>
      <c r="L109" s="110" t="str">
        <f>IF(Tabel_RIE[[#This Row],[E1]]&gt;0,VLOOKUP(Tabel_RIE[[#This Row],[E1]],Tabel_FK_E[],2,FALSE),"")</f>
        <v/>
      </c>
      <c r="M109" s="109"/>
      <c r="N109" s="111" t="str">
        <f>IF(Tabel_RIE[[#This Row],[B1]]&gt;0,VLOOKUP(Tabel_RIE[[#This Row],[B1]],Tabel_FK_B[],2,FALSE),"")</f>
        <v/>
      </c>
      <c r="O109" s="109"/>
      <c r="P109" s="111" t="str">
        <f>IF(Tabel_RIE[[#This Row],[W1]]&gt;0,VLOOKUP(Tabel_RIE[[#This Row],[W1]],Tabel_FK_W[],2,FALSE),"")</f>
        <v/>
      </c>
      <c r="Q10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11" t="str">
        <f>IF(OR(Tabel_RIE[[#This Row],[E12]]="",Tabel_RIE[[#This Row],[B12]]="",Tabel_RIE[[#This Row],[W12]]=""),"",Tabel_RIE[[#This Row],[E12]]*Tabel_RIE[[#This Row],[B12]]*Tabel_RIE[[#This Row],[W12]])</f>
        <v/>
      </c>
      <c r="S109" s="113" t="str">
        <f>IF(AND(Tabel_RIE[[#This Row],[E12]]="",Tabel_RIE[[#This Row],[R12]]=""),"",IF(AND(OR(Tabel_RIE[[#This Row],[E12]]="",Tabel_RIE[[#This Row],[E12]]&lt;15),OR(Tabel_RIE[[#This Row],[R12]]="",Tabel_RIE[[#This Row],[R12]]&lt;70)),"n.v.t.",IF(OR(Tabel_RIE[[#This Row],[E12]]&gt;=15,Tabel_RIE[[#This Row],[R12]]&gt;=70),"√","fout")))</f>
        <v/>
      </c>
      <c r="T109" s="114"/>
      <c r="U109" s="115"/>
      <c r="V109" s="115"/>
      <c r="W109" s="116"/>
      <c r="X109" s="117" t="str">
        <f t="shared" si="1"/>
        <v>Bronaanpak:
Collectieve maatregelen:
Individuele maatregelen:
PBM's:</v>
      </c>
      <c r="Y109" s="108"/>
      <c r="Z109" s="118"/>
      <c r="AA109" s="114"/>
      <c r="AB109" s="111" t="str">
        <f>IF(Tabel_RIE[[#This Row],[E2]]&gt;0,VLOOKUP(Tabel_RIE[[#This Row],[E2]],Tabel_FK_E[],2,FALSE),"")</f>
        <v/>
      </c>
      <c r="AC109" s="114"/>
      <c r="AD109" s="111" t="str">
        <f>IF(Tabel_RIE[[#This Row],[B2]]&gt;0,VLOOKUP(Tabel_RIE[[#This Row],[B2]],Tabel_FK_B[],2,FALSE),"")</f>
        <v/>
      </c>
      <c r="AE109" s="114"/>
      <c r="AF109" s="111" t="str">
        <f>IF(Tabel_RIE[[#This Row],[W2]]&gt;0,VLOOKUP(Tabel_RIE[[#This Row],[W2]],Tabel_FK_W[],2,FALSE),"")</f>
        <v/>
      </c>
      <c r="AG10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9" s="111"/>
      <c r="AI109" s="108"/>
      <c r="AJ109" s="116"/>
      <c r="AK10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119" t="str">
        <f>IF(AND(Tabel_RIE[[#This Row],[R12]]&gt;=70,Tabel_RIE[[#This Row],[R22]]&lt;70),"Ja","Nee")</f>
        <v>Ja</v>
      </c>
      <c r="AM109" s="119" t="str">
        <f>IF(Tabel_RIE[[#This Row],[R22]]&lt;&gt;"",Tabel_RIE[[#This Row],[R22]],Tabel_RIE[[#This Row],[R12]])</f>
        <v/>
      </c>
    </row>
    <row r="110" spans="2:39" ht="42" customHeight="1" x14ac:dyDescent="0.2">
      <c r="B110" s="107">
        <v>104</v>
      </c>
      <c r="C110" s="108"/>
      <c r="D110" s="108"/>
      <c r="E110" s="108"/>
      <c r="F110" s="108"/>
      <c r="G110" s="108"/>
      <c r="H110" s="108"/>
      <c r="I110" s="108"/>
      <c r="J110" s="108"/>
      <c r="K110" s="109"/>
      <c r="L110" s="110" t="str">
        <f>IF(Tabel_RIE[[#This Row],[E1]]&gt;0,VLOOKUP(Tabel_RIE[[#This Row],[E1]],Tabel_FK_E[],2,FALSE),"")</f>
        <v/>
      </c>
      <c r="M110" s="109"/>
      <c r="N110" s="111" t="str">
        <f>IF(Tabel_RIE[[#This Row],[B1]]&gt;0,VLOOKUP(Tabel_RIE[[#This Row],[B1]],Tabel_FK_B[],2,FALSE),"")</f>
        <v/>
      </c>
      <c r="O110" s="109"/>
      <c r="P110" s="111" t="str">
        <f>IF(Tabel_RIE[[#This Row],[W1]]&gt;0,VLOOKUP(Tabel_RIE[[#This Row],[W1]],Tabel_FK_W[],2,FALSE),"")</f>
        <v/>
      </c>
      <c r="Q11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11" t="str">
        <f>IF(OR(Tabel_RIE[[#This Row],[E12]]="",Tabel_RIE[[#This Row],[B12]]="",Tabel_RIE[[#This Row],[W12]]=""),"",Tabel_RIE[[#This Row],[E12]]*Tabel_RIE[[#This Row],[B12]]*Tabel_RIE[[#This Row],[W12]])</f>
        <v/>
      </c>
      <c r="S110" s="113" t="str">
        <f>IF(AND(Tabel_RIE[[#This Row],[E12]]="",Tabel_RIE[[#This Row],[R12]]=""),"",IF(AND(OR(Tabel_RIE[[#This Row],[E12]]="",Tabel_RIE[[#This Row],[E12]]&lt;15),OR(Tabel_RIE[[#This Row],[R12]]="",Tabel_RIE[[#This Row],[R12]]&lt;70)),"n.v.t.",IF(OR(Tabel_RIE[[#This Row],[E12]]&gt;=15,Tabel_RIE[[#This Row],[R12]]&gt;=70),"√","fout")))</f>
        <v/>
      </c>
      <c r="T110" s="114"/>
      <c r="U110" s="115"/>
      <c r="V110" s="115"/>
      <c r="W110" s="116"/>
      <c r="X110" s="117" t="str">
        <f t="shared" si="1"/>
        <v>Bronaanpak:
Collectieve maatregelen:
Individuele maatregelen:
PBM's:</v>
      </c>
      <c r="Y110" s="108"/>
      <c r="Z110" s="118"/>
      <c r="AA110" s="114"/>
      <c r="AB110" s="111" t="str">
        <f>IF(Tabel_RIE[[#This Row],[E2]]&gt;0,VLOOKUP(Tabel_RIE[[#This Row],[E2]],Tabel_FK_E[],2,FALSE),"")</f>
        <v/>
      </c>
      <c r="AC110" s="114"/>
      <c r="AD110" s="111" t="str">
        <f>IF(Tabel_RIE[[#This Row],[B2]]&gt;0,VLOOKUP(Tabel_RIE[[#This Row],[B2]],Tabel_FK_B[],2,FALSE),"")</f>
        <v/>
      </c>
      <c r="AE110" s="114"/>
      <c r="AF110" s="111" t="str">
        <f>IF(Tabel_RIE[[#This Row],[W2]]&gt;0,VLOOKUP(Tabel_RIE[[#This Row],[W2]],Tabel_FK_W[],2,FALSE),"")</f>
        <v/>
      </c>
      <c r="AG11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0" s="111"/>
      <c r="AI110" s="108"/>
      <c r="AJ110" s="116"/>
      <c r="AK11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119" t="str">
        <f>IF(AND(Tabel_RIE[[#This Row],[R12]]&gt;=70,Tabel_RIE[[#This Row],[R22]]&lt;70),"Ja","Nee")</f>
        <v>Ja</v>
      </c>
      <c r="AM110" s="119" t="str">
        <f>IF(Tabel_RIE[[#This Row],[R22]]&lt;&gt;"",Tabel_RIE[[#This Row],[R22]],Tabel_RIE[[#This Row],[R12]])</f>
        <v/>
      </c>
    </row>
    <row r="111" spans="2:39" ht="42" customHeight="1" x14ac:dyDescent="0.2">
      <c r="B111" s="107">
        <v>105</v>
      </c>
      <c r="C111" s="108"/>
      <c r="D111" s="108"/>
      <c r="E111" s="108"/>
      <c r="F111" s="108"/>
      <c r="G111" s="108"/>
      <c r="H111" s="108"/>
      <c r="I111" s="108"/>
      <c r="J111" s="108"/>
      <c r="K111" s="109"/>
      <c r="L111" s="110" t="str">
        <f>IF(Tabel_RIE[[#This Row],[E1]]&gt;0,VLOOKUP(Tabel_RIE[[#This Row],[E1]],Tabel_FK_E[],2,FALSE),"")</f>
        <v/>
      </c>
      <c r="M111" s="109"/>
      <c r="N111" s="111" t="str">
        <f>IF(Tabel_RIE[[#This Row],[B1]]&gt;0,VLOOKUP(Tabel_RIE[[#This Row],[B1]],Tabel_FK_B[],2,FALSE),"")</f>
        <v/>
      </c>
      <c r="O111" s="109"/>
      <c r="P111" s="111" t="str">
        <f>IF(Tabel_RIE[[#This Row],[W1]]&gt;0,VLOOKUP(Tabel_RIE[[#This Row],[W1]],Tabel_FK_W[],2,FALSE),"")</f>
        <v/>
      </c>
      <c r="Q11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11" t="str">
        <f>IF(OR(Tabel_RIE[[#This Row],[E12]]="",Tabel_RIE[[#This Row],[B12]]="",Tabel_RIE[[#This Row],[W12]]=""),"",Tabel_RIE[[#This Row],[E12]]*Tabel_RIE[[#This Row],[B12]]*Tabel_RIE[[#This Row],[W12]])</f>
        <v/>
      </c>
      <c r="S111" s="113" t="str">
        <f>IF(AND(Tabel_RIE[[#This Row],[E12]]="",Tabel_RIE[[#This Row],[R12]]=""),"",IF(AND(OR(Tabel_RIE[[#This Row],[E12]]="",Tabel_RIE[[#This Row],[E12]]&lt;15),OR(Tabel_RIE[[#This Row],[R12]]="",Tabel_RIE[[#This Row],[R12]]&lt;70)),"n.v.t.",IF(OR(Tabel_RIE[[#This Row],[E12]]&gt;=15,Tabel_RIE[[#This Row],[R12]]&gt;=70),"√","fout")))</f>
        <v/>
      </c>
      <c r="T111" s="114"/>
      <c r="U111" s="115"/>
      <c r="V111" s="115"/>
      <c r="W111" s="116"/>
      <c r="X111" s="117" t="str">
        <f t="shared" si="1"/>
        <v>Bronaanpak:
Collectieve maatregelen:
Individuele maatregelen:
PBM's:</v>
      </c>
      <c r="Y111" s="108"/>
      <c r="Z111" s="118"/>
      <c r="AA111" s="114"/>
      <c r="AB111" s="111" t="str">
        <f>IF(Tabel_RIE[[#This Row],[E2]]&gt;0,VLOOKUP(Tabel_RIE[[#This Row],[E2]],Tabel_FK_E[],2,FALSE),"")</f>
        <v/>
      </c>
      <c r="AC111" s="114"/>
      <c r="AD111" s="111" t="str">
        <f>IF(Tabel_RIE[[#This Row],[B2]]&gt;0,VLOOKUP(Tabel_RIE[[#This Row],[B2]],Tabel_FK_B[],2,FALSE),"")</f>
        <v/>
      </c>
      <c r="AE111" s="114"/>
      <c r="AF111" s="111" t="str">
        <f>IF(Tabel_RIE[[#This Row],[W2]]&gt;0,VLOOKUP(Tabel_RIE[[#This Row],[W2]],Tabel_FK_W[],2,FALSE),"")</f>
        <v/>
      </c>
      <c r="AG11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1" s="111"/>
      <c r="AI111" s="108"/>
      <c r="AJ111" s="116"/>
      <c r="AK11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119" t="str">
        <f>IF(AND(Tabel_RIE[[#This Row],[R12]]&gt;=70,Tabel_RIE[[#This Row],[R22]]&lt;70),"Ja","Nee")</f>
        <v>Ja</v>
      </c>
      <c r="AM111" s="119" t="str">
        <f>IF(Tabel_RIE[[#This Row],[R22]]&lt;&gt;"",Tabel_RIE[[#This Row],[R22]],Tabel_RIE[[#This Row],[R12]])</f>
        <v/>
      </c>
    </row>
    <row r="112" spans="2:39" ht="42" customHeight="1" x14ac:dyDescent="0.2">
      <c r="B112" s="107">
        <v>106</v>
      </c>
      <c r="C112" s="108"/>
      <c r="D112" s="108"/>
      <c r="E112" s="108"/>
      <c r="F112" s="108"/>
      <c r="G112" s="108"/>
      <c r="H112" s="108"/>
      <c r="I112" s="108"/>
      <c r="J112" s="108"/>
      <c r="K112" s="109"/>
      <c r="L112" s="110" t="str">
        <f>IF(Tabel_RIE[[#This Row],[E1]]&gt;0,VLOOKUP(Tabel_RIE[[#This Row],[E1]],Tabel_FK_E[],2,FALSE),"")</f>
        <v/>
      </c>
      <c r="M112" s="109"/>
      <c r="N112" s="111" t="str">
        <f>IF(Tabel_RIE[[#This Row],[B1]]&gt;0,VLOOKUP(Tabel_RIE[[#This Row],[B1]],Tabel_FK_B[],2,FALSE),"")</f>
        <v/>
      </c>
      <c r="O112" s="109"/>
      <c r="P112" s="111" t="str">
        <f>IF(Tabel_RIE[[#This Row],[W1]]&gt;0,VLOOKUP(Tabel_RIE[[#This Row],[W1]],Tabel_FK_W[],2,FALSE),"")</f>
        <v/>
      </c>
      <c r="Q11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11" t="str">
        <f>IF(OR(Tabel_RIE[[#This Row],[E12]]="",Tabel_RIE[[#This Row],[B12]]="",Tabel_RIE[[#This Row],[W12]]=""),"",Tabel_RIE[[#This Row],[E12]]*Tabel_RIE[[#This Row],[B12]]*Tabel_RIE[[#This Row],[W12]])</f>
        <v/>
      </c>
      <c r="S112" s="113" t="str">
        <f>IF(AND(Tabel_RIE[[#This Row],[E12]]="",Tabel_RIE[[#This Row],[R12]]=""),"",IF(AND(OR(Tabel_RIE[[#This Row],[E12]]="",Tabel_RIE[[#This Row],[E12]]&lt;15),OR(Tabel_RIE[[#This Row],[R12]]="",Tabel_RIE[[#This Row],[R12]]&lt;70)),"n.v.t.",IF(OR(Tabel_RIE[[#This Row],[E12]]&gt;=15,Tabel_RIE[[#This Row],[R12]]&gt;=70),"√","fout")))</f>
        <v/>
      </c>
      <c r="T112" s="114"/>
      <c r="U112" s="115"/>
      <c r="V112" s="115"/>
      <c r="W112" s="116"/>
      <c r="X112" s="117" t="str">
        <f t="shared" si="1"/>
        <v>Bronaanpak:
Collectieve maatregelen:
Individuele maatregelen:
PBM's:</v>
      </c>
      <c r="Y112" s="108"/>
      <c r="Z112" s="118"/>
      <c r="AA112" s="114"/>
      <c r="AB112" s="111" t="str">
        <f>IF(Tabel_RIE[[#This Row],[E2]]&gt;0,VLOOKUP(Tabel_RIE[[#This Row],[E2]],Tabel_FK_E[],2,FALSE),"")</f>
        <v/>
      </c>
      <c r="AC112" s="114"/>
      <c r="AD112" s="111" t="str">
        <f>IF(Tabel_RIE[[#This Row],[B2]]&gt;0,VLOOKUP(Tabel_RIE[[#This Row],[B2]],Tabel_FK_B[],2,FALSE),"")</f>
        <v/>
      </c>
      <c r="AE112" s="114"/>
      <c r="AF112" s="111" t="str">
        <f>IF(Tabel_RIE[[#This Row],[W2]]&gt;0,VLOOKUP(Tabel_RIE[[#This Row],[W2]],Tabel_FK_W[],2,FALSE),"")</f>
        <v/>
      </c>
      <c r="AG11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2" s="111"/>
      <c r="AI112" s="108"/>
      <c r="AJ112" s="116"/>
      <c r="AK11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119" t="str">
        <f>IF(AND(Tabel_RIE[[#This Row],[R12]]&gt;=70,Tabel_RIE[[#This Row],[R22]]&lt;70),"Ja","Nee")</f>
        <v>Ja</v>
      </c>
      <c r="AM112" s="119" t="str">
        <f>IF(Tabel_RIE[[#This Row],[R22]]&lt;&gt;"",Tabel_RIE[[#This Row],[R22]],Tabel_RIE[[#This Row],[R12]])</f>
        <v/>
      </c>
    </row>
    <row r="113" spans="2:39" ht="42" customHeight="1" x14ac:dyDescent="0.2">
      <c r="B113" s="107">
        <v>107</v>
      </c>
      <c r="C113" s="108"/>
      <c r="D113" s="108"/>
      <c r="E113" s="108"/>
      <c r="F113" s="108"/>
      <c r="G113" s="108"/>
      <c r="H113" s="108"/>
      <c r="I113" s="108"/>
      <c r="J113" s="108"/>
      <c r="K113" s="109"/>
      <c r="L113" s="110" t="str">
        <f>IF(Tabel_RIE[[#This Row],[E1]]&gt;0,VLOOKUP(Tabel_RIE[[#This Row],[E1]],Tabel_FK_E[],2,FALSE),"")</f>
        <v/>
      </c>
      <c r="M113" s="109"/>
      <c r="N113" s="111" t="str">
        <f>IF(Tabel_RIE[[#This Row],[B1]]&gt;0,VLOOKUP(Tabel_RIE[[#This Row],[B1]],Tabel_FK_B[],2,FALSE),"")</f>
        <v/>
      </c>
      <c r="O113" s="109"/>
      <c r="P113" s="111" t="str">
        <f>IF(Tabel_RIE[[#This Row],[W1]]&gt;0,VLOOKUP(Tabel_RIE[[#This Row],[W1]],Tabel_FK_W[],2,FALSE),"")</f>
        <v/>
      </c>
      <c r="Q11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11" t="str">
        <f>IF(OR(Tabel_RIE[[#This Row],[E12]]="",Tabel_RIE[[#This Row],[B12]]="",Tabel_RIE[[#This Row],[W12]]=""),"",Tabel_RIE[[#This Row],[E12]]*Tabel_RIE[[#This Row],[B12]]*Tabel_RIE[[#This Row],[W12]])</f>
        <v/>
      </c>
      <c r="S113" s="113" t="str">
        <f>IF(AND(Tabel_RIE[[#This Row],[E12]]="",Tabel_RIE[[#This Row],[R12]]=""),"",IF(AND(OR(Tabel_RIE[[#This Row],[E12]]="",Tabel_RIE[[#This Row],[E12]]&lt;15),OR(Tabel_RIE[[#This Row],[R12]]="",Tabel_RIE[[#This Row],[R12]]&lt;70)),"n.v.t.",IF(OR(Tabel_RIE[[#This Row],[E12]]&gt;=15,Tabel_RIE[[#This Row],[R12]]&gt;=70),"√","fout")))</f>
        <v/>
      </c>
      <c r="T113" s="114"/>
      <c r="U113" s="115"/>
      <c r="V113" s="115"/>
      <c r="W113" s="116"/>
      <c r="X113" s="117" t="str">
        <f t="shared" si="1"/>
        <v>Bronaanpak:
Collectieve maatregelen:
Individuele maatregelen:
PBM's:</v>
      </c>
      <c r="Y113" s="108"/>
      <c r="Z113" s="118"/>
      <c r="AA113" s="114"/>
      <c r="AB113" s="111" t="str">
        <f>IF(Tabel_RIE[[#This Row],[E2]]&gt;0,VLOOKUP(Tabel_RIE[[#This Row],[E2]],Tabel_FK_E[],2,FALSE),"")</f>
        <v/>
      </c>
      <c r="AC113" s="114"/>
      <c r="AD113" s="111" t="str">
        <f>IF(Tabel_RIE[[#This Row],[B2]]&gt;0,VLOOKUP(Tabel_RIE[[#This Row],[B2]],Tabel_FK_B[],2,FALSE),"")</f>
        <v/>
      </c>
      <c r="AE113" s="114"/>
      <c r="AF113" s="111" t="str">
        <f>IF(Tabel_RIE[[#This Row],[W2]]&gt;0,VLOOKUP(Tabel_RIE[[#This Row],[W2]],Tabel_FK_W[],2,FALSE),"")</f>
        <v/>
      </c>
      <c r="AG11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3" s="111"/>
      <c r="AI113" s="108"/>
      <c r="AJ113" s="116"/>
      <c r="AK11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119" t="str">
        <f>IF(AND(Tabel_RIE[[#This Row],[R12]]&gt;=70,Tabel_RIE[[#This Row],[R22]]&lt;70),"Ja","Nee")</f>
        <v>Ja</v>
      </c>
      <c r="AM113" s="119" t="str">
        <f>IF(Tabel_RIE[[#This Row],[R22]]&lt;&gt;"",Tabel_RIE[[#This Row],[R22]],Tabel_RIE[[#This Row],[R12]])</f>
        <v/>
      </c>
    </row>
    <row r="114" spans="2:39" ht="42" customHeight="1" x14ac:dyDescent="0.2">
      <c r="B114" s="107">
        <v>108</v>
      </c>
      <c r="C114" s="108"/>
      <c r="D114" s="108"/>
      <c r="E114" s="108"/>
      <c r="F114" s="108"/>
      <c r="G114" s="108"/>
      <c r="H114" s="108"/>
      <c r="I114" s="108"/>
      <c r="J114" s="108"/>
      <c r="K114" s="109"/>
      <c r="L114" s="110" t="str">
        <f>IF(Tabel_RIE[[#This Row],[E1]]&gt;0,VLOOKUP(Tabel_RIE[[#This Row],[E1]],Tabel_FK_E[],2,FALSE),"")</f>
        <v/>
      </c>
      <c r="M114" s="109"/>
      <c r="N114" s="111" t="str">
        <f>IF(Tabel_RIE[[#This Row],[B1]]&gt;0,VLOOKUP(Tabel_RIE[[#This Row],[B1]],Tabel_FK_B[],2,FALSE),"")</f>
        <v/>
      </c>
      <c r="O114" s="109"/>
      <c r="P114" s="111" t="str">
        <f>IF(Tabel_RIE[[#This Row],[W1]]&gt;0,VLOOKUP(Tabel_RIE[[#This Row],[W1]],Tabel_FK_W[],2,FALSE),"")</f>
        <v/>
      </c>
      <c r="Q11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11" t="str">
        <f>IF(OR(Tabel_RIE[[#This Row],[E12]]="",Tabel_RIE[[#This Row],[B12]]="",Tabel_RIE[[#This Row],[W12]]=""),"",Tabel_RIE[[#This Row],[E12]]*Tabel_RIE[[#This Row],[B12]]*Tabel_RIE[[#This Row],[W12]])</f>
        <v/>
      </c>
      <c r="S114" s="113" t="str">
        <f>IF(AND(Tabel_RIE[[#This Row],[E12]]="",Tabel_RIE[[#This Row],[R12]]=""),"",IF(AND(OR(Tabel_RIE[[#This Row],[E12]]="",Tabel_RIE[[#This Row],[E12]]&lt;15),OR(Tabel_RIE[[#This Row],[R12]]="",Tabel_RIE[[#This Row],[R12]]&lt;70)),"n.v.t.",IF(OR(Tabel_RIE[[#This Row],[E12]]&gt;=15,Tabel_RIE[[#This Row],[R12]]&gt;=70),"√","fout")))</f>
        <v/>
      </c>
      <c r="T114" s="114"/>
      <c r="U114" s="115"/>
      <c r="V114" s="115"/>
      <c r="W114" s="116"/>
      <c r="X114" s="117" t="str">
        <f t="shared" si="1"/>
        <v>Bronaanpak:
Collectieve maatregelen:
Individuele maatregelen:
PBM's:</v>
      </c>
      <c r="Y114" s="108"/>
      <c r="Z114" s="118"/>
      <c r="AA114" s="114"/>
      <c r="AB114" s="111" t="str">
        <f>IF(Tabel_RIE[[#This Row],[E2]]&gt;0,VLOOKUP(Tabel_RIE[[#This Row],[E2]],Tabel_FK_E[],2,FALSE),"")</f>
        <v/>
      </c>
      <c r="AC114" s="114"/>
      <c r="AD114" s="111" t="str">
        <f>IF(Tabel_RIE[[#This Row],[B2]]&gt;0,VLOOKUP(Tabel_RIE[[#This Row],[B2]],Tabel_FK_B[],2,FALSE),"")</f>
        <v/>
      </c>
      <c r="AE114" s="114"/>
      <c r="AF114" s="111" t="str">
        <f>IF(Tabel_RIE[[#This Row],[W2]]&gt;0,VLOOKUP(Tabel_RIE[[#This Row],[W2]],Tabel_FK_W[],2,FALSE),"")</f>
        <v/>
      </c>
      <c r="AG11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4" s="111"/>
      <c r="AI114" s="108"/>
      <c r="AJ114" s="116"/>
      <c r="AK11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119" t="str">
        <f>IF(AND(Tabel_RIE[[#This Row],[R12]]&gt;=70,Tabel_RIE[[#This Row],[R22]]&lt;70),"Ja","Nee")</f>
        <v>Ja</v>
      </c>
      <c r="AM114" s="119" t="str">
        <f>IF(Tabel_RIE[[#This Row],[R22]]&lt;&gt;"",Tabel_RIE[[#This Row],[R22]],Tabel_RIE[[#This Row],[R12]])</f>
        <v/>
      </c>
    </row>
    <row r="115" spans="2:39" ht="42" customHeight="1" x14ac:dyDescent="0.2">
      <c r="B115" s="107">
        <v>109</v>
      </c>
      <c r="C115" s="108"/>
      <c r="D115" s="108"/>
      <c r="E115" s="108"/>
      <c r="F115" s="108"/>
      <c r="G115" s="108"/>
      <c r="H115" s="108"/>
      <c r="I115" s="108"/>
      <c r="J115" s="108"/>
      <c r="K115" s="109"/>
      <c r="L115" s="110" t="str">
        <f>IF(Tabel_RIE[[#This Row],[E1]]&gt;0,VLOOKUP(Tabel_RIE[[#This Row],[E1]],Tabel_FK_E[],2,FALSE),"")</f>
        <v/>
      </c>
      <c r="M115" s="109"/>
      <c r="N115" s="111" t="str">
        <f>IF(Tabel_RIE[[#This Row],[B1]]&gt;0,VLOOKUP(Tabel_RIE[[#This Row],[B1]],Tabel_FK_B[],2,FALSE),"")</f>
        <v/>
      </c>
      <c r="O115" s="109"/>
      <c r="P115" s="111" t="str">
        <f>IF(Tabel_RIE[[#This Row],[W1]]&gt;0,VLOOKUP(Tabel_RIE[[#This Row],[W1]],Tabel_FK_W[],2,FALSE),"")</f>
        <v/>
      </c>
      <c r="Q11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11" t="str">
        <f>IF(OR(Tabel_RIE[[#This Row],[E12]]="",Tabel_RIE[[#This Row],[B12]]="",Tabel_RIE[[#This Row],[W12]]=""),"",Tabel_RIE[[#This Row],[E12]]*Tabel_RIE[[#This Row],[B12]]*Tabel_RIE[[#This Row],[W12]])</f>
        <v/>
      </c>
      <c r="S115" s="113" t="str">
        <f>IF(AND(Tabel_RIE[[#This Row],[E12]]="",Tabel_RIE[[#This Row],[R12]]=""),"",IF(AND(OR(Tabel_RIE[[#This Row],[E12]]="",Tabel_RIE[[#This Row],[E12]]&lt;15),OR(Tabel_RIE[[#This Row],[R12]]="",Tabel_RIE[[#This Row],[R12]]&lt;70)),"n.v.t.",IF(OR(Tabel_RIE[[#This Row],[E12]]&gt;=15,Tabel_RIE[[#This Row],[R12]]&gt;=70),"√","fout")))</f>
        <v/>
      </c>
      <c r="T115" s="114"/>
      <c r="U115" s="115"/>
      <c r="V115" s="115"/>
      <c r="W115" s="116"/>
      <c r="X115" s="117" t="str">
        <f t="shared" si="1"/>
        <v>Bronaanpak:
Collectieve maatregelen:
Individuele maatregelen:
PBM's:</v>
      </c>
      <c r="Y115" s="108"/>
      <c r="Z115" s="118"/>
      <c r="AA115" s="114"/>
      <c r="AB115" s="111" t="str">
        <f>IF(Tabel_RIE[[#This Row],[E2]]&gt;0,VLOOKUP(Tabel_RIE[[#This Row],[E2]],Tabel_FK_E[],2,FALSE),"")</f>
        <v/>
      </c>
      <c r="AC115" s="114"/>
      <c r="AD115" s="111" t="str">
        <f>IF(Tabel_RIE[[#This Row],[B2]]&gt;0,VLOOKUP(Tabel_RIE[[#This Row],[B2]],Tabel_FK_B[],2,FALSE),"")</f>
        <v/>
      </c>
      <c r="AE115" s="114"/>
      <c r="AF115" s="111" t="str">
        <f>IF(Tabel_RIE[[#This Row],[W2]]&gt;0,VLOOKUP(Tabel_RIE[[#This Row],[W2]],Tabel_FK_W[],2,FALSE),"")</f>
        <v/>
      </c>
      <c r="AG11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5" s="111"/>
      <c r="AI115" s="108"/>
      <c r="AJ115" s="116"/>
      <c r="AK11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119" t="str">
        <f>IF(AND(Tabel_RIE[[#This Row],[R12]]&gt;=70,Tabel_RIE[[#This Row],[R22]]&lt;70),"Ja","Nee")</f>
        <v>Ja</v>
      </c>
      <c r="AM115" s="119" t="str">
        <f>IF(Tabel_RIE[[#This Row],[R22]]&lt;&gt;"",Tabel_RIE[[#This Row],[R22]],Tabel_RIE[[#This Row],[R12]])</f>
        <v/>
      </c>
    </row>
    <row r="116" spans="2:39" ht="42" customHeight="1" x14ac:dyDescent="0.2">
      <c r="B116" s="107">
        <v>110</v>
      </c>
      <c r="C116" s="108"/>
      <c r="D116" s="108"/>
      <c r="E116" s="108"/>
      <c r="F116" s="108"/>
      <c r="G116" s="108"/>
      <c r="H116" s="108"/>
      <c r="I116" s="108"/>
      <c r="J116" s="108"/>
      <c r="K116" s="109"/>
      <c r="L116" s="110" t="str">
        <f>IF(Tabel_RIE[[#This Row],[E1]]&gt;0,VLOOKUP(Tabel_RIE[[#This Row],[E1]],Tabel_FK_E[],2,FALSE),"")</f>
        <v/>
      </c>
      <c r="M116" s="109"/>
      <c r="N116" s="111" t="str">
        <f>IF(Tabel_RIE[[#This Row],[B1]]&gt;0,VLOOKUP(Tabel_RIE[[#This Row],[B1]],Tabel_FK_B[],2,FALSE),"")</f>
        <v/>
      </c>
      <c r="O116" s="109"/>
      <c r="P116" s="111" t="str">
        <f>IF(Tabel_RIE[[#This Row],[W1]]&gt;0,VLOOKUP(Tabel_RIE[[#This Row],[W1]],Tabel_FK_W[],2,FALSE),"")</f>
        <v/>
      </c>
      <c r="Q11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11" t="str">
        <f>IF(OR(Tabel_RIE[[#This Row],[E12]]="",Tabel_RIE[[#This Row],[B12]]="",Tabel_RIE[[#This Row],[W12]]=""),"",Tabel_RIE[[#This Row],[E12]]*Tabel_RIE[[#This Row],[B12]]*Tabel_RIE[[#This Row],[W12]])</f>
        <v/>
      </c>
      <c r="S116" s="113" t="str">
        <f>IF(AND(Tabel_RIE[[#This Row],[E12]]="",Tabel_RIE[[#This Row],[R12]]=""),"",IF(AND(OR(Tabel_RIE[[#This Row],[E12]]="",Tabel_RIE[[#This Row],[E12]]&lt;15),OR(Tabel_RIE[[#This Row],[R12]]="",Tabel_RIE[[#This Row],[R12]]&lt;70)),"n.v.t.",IF(OR(Tabel_RIE[[#This Row],[E12]]&gt;=15,Tabel_RIE[[#This Row],[R12]]&gt;=70),"√","fout")))</f>
        <v/>
      </c>
      <c r="T116" s="114"/>
      <c r="U116" s="115"/>
      <c r="V116" s="115"/>
      <c r="W116" s="116"/>
      <c r="X116" s="117" t="str">
        <f t="shared" si="1"/>
        <v>Bronaanpak:
Collectieve maatregelen:
Individuele maatregelen:
PBM's:</v>
      </c>
      <c r="Y116" s="108"/>
      <c r="Z116" s="118"/>
      <c r="AA116" s="114"/>
      <c r="AB116" s="111" t="str">
        <f>IF(Tabel_RIE[[#This Row],[E2]]&gt;0,VLOOKUP(Tabel_RIE[[#This Row],[E2]],Tabel_FK_E[],2,FALSE),"")</f>
        <v/>
      </c>
      <c r="AC116" s="114"/>
      <c r="AD116" s="111" t="str">
        <f>IF(Tabel_RIE[[#This Row],[B2]]&gt;0,VLOOKUP(Tabel_RIE[[#This Row],[B2]],Tabel_FK_B[],2,FALSE),"")</f>
        <v/>
      </c>
      <c r="AE116" s="114"/>
      <c r="AF116" s="111" t="str">
        <f>IF(Tabel_RIE[[#This Row],[W2]]&gt;0,VLOOKUP(Tabel_RIE[[#This Row],[W2]],Tabel_FK_W[],2,FALSE),"")</f>
        <v/>
      </c>
      <c r="AG11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6" s="111"/>
      <c r="AI116" s="108"/>
      <c r="AJ116" s="116"/>
      <c r="AK11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119" t="str">
        <f>IF(AND(Tabel_RIE[[#This Row],[R12]]&gt;=70,Tabel_RIE[[#This Row],[R22]]&lt;70),"Ja","Nee")</f>
        <v>Ja</v>
      </c>
      <c r="AM116" s="119" t="str">
        <f>IF(Tabel_RIE[[#This Row],[R22]]&lt;&gt;"",Tabel_RIE[[#This Row],[R22]],Tabel_RIE[[#This Row],[R12]])</f>
        <v/>
      </c>
    </row>
    <row r="117" spans="2:39" ht="42" customHeight="1" x14ac:dyDescent="0.2">
      <c r="B117" s="107">
        <v>111</v>
      </c>
      <c r="C117" s="108"/>
      <c r="D117" s="108"/>
      <c r="E117" s="108"/>
      <c r="F117" s="108"/>
      <c r="G117" s="108"/>
      <c r="H117" s="108"/>
      <c r="I117" s="108"/>
      <c r="J117" s="108"/>
      <c r="K117" s="109"/>
      <c r="L117" s="110" t="str">
        <f>IF(Tabel_RIE[[#This Row],[E1]]&gt;0,VLOOKUP(Tabel_RIE[[#This Row],[E1]],Tabel_FK_E[],2,FALSE),"")</f>
        <v/>
      </c>
      <c r="M117" s="109"/>
      <c r="N117" s="111" t="str">
        <f>IF(Tabel_RIE[[#This Row],[B1]]&gt;0,VLOOKUP(Tabel_RIE[[#This Row],[B1]],Tabel_FK_B[],2,FALSE),"")</f>
        <v/>
      </c>
      <c r="O117" s="109"/>
      <c r="P117" s="111" t="str">
        <f>IF(Tabel_RIE[[#This Row],[W1]]&gt;0,VLOOKUP(Tabel_RIE[[#This Row],[W1]],Tabel_FK_W[],2,FALSE),"")</f>
        <v/>
      </c>
      <c r="Q11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11" t="str">
        <f>IF(OR(Tabel_RIE[[#This Row],[E12]]="",Tabel_RIE[[#This Row],[B12]]="",Tabel_RIE[[#This Row],[W12]]=""),"",Tabel_RIE[[#This Row],[E12]]*Tabel_RIE[[#This Row],[B12]]*Tabel_RIE[[#This Row],[W12]])</f>
        <v/>
      </c>
      <c r="S117" s="113" t="str">
        <f>IF(AND(Tabel_RIE[[#This Row],[E12]]="",Tabel_RIE[[#This Row],[R12]]=""),"",IF(AND(OR(Tabel_RIE[[#This Row],[E12]]="",Tabel_RIE[[#This Row],[E12]]&lt;15),OR(Tabel_RIE[[#This Row],[R12]]="",Tabel_RIE[[#This Row],[R12]]&lt;70)),"n.v.t.",IF(OR(Tabel_RIE[[#This Row],[E12]]&gt;=15,Tabel_RIE[[#This Row],[R12]]&gt;=70),"√","fout")))</f>
        <v/>
      </c>
      <c r="T117" s="114"/>
      <c r="U117" s="115"/>
      <c r="V117" s="115"/>
      <c r="W117" s="116"/>
      <c r="X117" s="117" t="str">
        <f t="shared" si="1"/>
        <v>Bronaanpak:
Collectieve maatregelen:
Individuele maatregelen:
PBM's:</v>
      </c>
      <c r="Y117" s="108"/>
      <c r="Z117" s="118"/>
      <c r="AA117" s="114"/>
      <c r="AB117" s="111" t="str">
        <f>IF(Tabel_RIE[[#This Row],[E2]]&gt;0,VLOOKUP(Tabel_RIE[[#This Row],[E2]],Tabel_FK_E[],2,FALSE),"")</f>
        <v/>
      </c>
      <c r="AC117" s="114"/>
      <c r="AD117" s="111" t="str">
        <f>IF(Tabel_RIE[[#This Row],[B2]]&gt;0,VLOOKUP(Tabel_RIE[[#This Row],[B2]],Tabel_FK_B[],2,FALSE),"")</f>
        <v/>
      </c>
      <c r="AE117" s="114"/>
      <c r="AF117" s="111" t="str">
        <f>IF(Tabel_RIE[[#This Row],[W2]]&gt;0,VLOOKUP(Tabel_RIE[[#This Row],[W2]],Tabel_FK_W[],2,FALSE),"")</f>
        <v/>
      </c>
      <c r="AG11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7" s="111"/>
      <c r="AI117" s="108"/>
      <c r="AJ117" s="116"/>
      <c r="AK11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119" t="str">
        <f>IF(AND(Tabel_RIE[[#This Row],[R12]]&gt;=70,Tabel_RIE[[#This Row],[R22]]&lt;70),"Ja","Nee")</f>
        <v>Ja</v>
      </c>
      <c r="AM117" s="119" t="str">
        <f>IF(Tabel_RIE[[#This Row],[R22]]&lt;&gt;"",Tabel_RIE[[#This Row],[R22]],Tabel_RIE[[#This Row],[R12]])</f>
        <v/>
      </c>
    </row>
    <row r="118" spans="2:39" ht="42" customHeight="1" x14ac:dyDescent="0.2">
      <c r="B118" s="107">
        <v>112</v>
      </c>
      <c r="C118" s="108"/>
      <c r="D118" s="108"/>
      <c r="E118" s="108"/>
      <c r="F118" s="108"/>
      <c r="G118" s="108"/>
      <c r="H118" s="108"/>
      <c r="I118" s="108"/>
      <c r="J118" s="108"/>
      <c r="K118" s="109"/>
      <c r="L118" s="110" t="str">
        <f>IF(Tabel_RIE[[#This Row],[E1]]&gt;0,VLOOKUP(Tabel_RIE[[#This Row],[E1]],Tabel_FK_E[],2,FALSE),"")</f>
        <v/>
      </c>
      <c r="M118" s="109"/>
      <c r="N118" s="111" t="str">
        <f>IF(Tabel_RIE[[#This Row],[B1]]&gt;0,VLOOKUP(Tabel_RIE[[#This Row],[B1]],Tabel_FK_B[],2,FALSE),"")</f>
        <v/>
      </c>
      <c r="O118" s="109"/>
      <c r="P118" s="111" t="str">
        <f>IF(Tabel_RIE[[#This Row],[W1]]&gt;0,VLOOKUP(Tabel_RIE[[#This Row],[W1]],Tabel_FK_W[],2,FALSE),"")</f>
        <v/>
      </c>
      <c r="Q11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11" t="str">
        <f>IF(OR(Tabel_RIE[[#This Row],[E12]]="",Tabel_RIE[[#This Row],[B12]]="",Tabel_RIE[[#This Row],[W12]]=""),"",Tabel_RIE[[#This Row],[E12]]*Tabel_RIE[[#This Row],[B12]]*Tabel_RIE[[#This Row],[W12]])</f>
        <v/>
      </c>
      <c r="S118" s="113" t="str">
        <f>IF(AND(Tabel_RIE[[#This Row],[E12]]="",Tabel_RIE[[#This Row],[R12]]=""),"",IF(AND(OR(Tabel_RIE[[#This Row],[E12]]="",Tabel_RIE[[#This Row],[E12]]&lt;15),OR(Tabel_RIE[[#This Row],[R12]]="",Tabel_RIE[[#This Row],[R12]]&lt;70)),"n.v.t.",IF(OR(Tabel_RIE[[#This Row],[E12]]&gt;=15,Tabel_RIE[[#This Row],[R12]]&gt;=70),"√","fout")))</f>
        <v/>
      </c>
      <c r="T118" s="114"/>
      <c r="U118" s="115"/>
      <c r="V118" s="115"/>
      <c r="W118" s="116"/>
      <c r="X118" s="117" t="str">
        <f t="shared" si="1"/>
        <v>Bronaanpak:
Collectieve maatregelen:
Individuele maatregelen:
PBM's:</v>
      </c>
      <c r="Y118" s="108"/>
      <c r="Z118" s="118"/>
      <c r="AA118" s="114"/>
      <c r="AB118" s="111" t="str">
        <f>IF(Tabel_RIE[[#This Row],[E2]]&gt;0,VLOOKUP(Tabel_RIE[[#This Row],[E2]],Tabel_FK_E[],2,FALSE),"")</f>
        <v/>
      </c>
      <c r="AC118" s="114"/>
      <c r="AD118" s="111" t="str">
        <f>IF(Tabel_RIE[[#This Row],[B2]]&gt;0,VLOOKUP(Tabel_RIE[[#This Row],[B2]],Tabel_FK_B[],2,FALSE),"")</f>
        <v/>
      </c>
      <c r="AE118" s="114"/>
      <c r="AF118" s="111" t="str">
        <f>IF(Tabel_RIE[[#This Row],[W2]]&gt;0,VLOOKUP(Tabel_RIE[[#This Row],[W2]],Tabel_FK_W[],2,FALSE),"")</f>
        <v/>
      </c>
      <c r="AG11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8" s="111"/>
      <c r="AI118" s="108"/>
      <c r="AJ118" s="116"/>
      <c r="AK11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119" t="str">
        <f>IF(AND(Tabel_RIE[[#This Row],[R12]]&gt;=70,Tabel_RIE[[#This Row],[R22]]&lt;70),"Ja","Nee")</f>
        <v>Ja</v>
      </c>
      <c r="AM118" s="119" t="str">
        <f>IF(Tabel_RIE[[#This Row],[R22]]&lt;&gt;"",Tabel_RIE[[#This Row],[R22]],Tabel_RIE[[#This Row],[R12]])</f>
        <v/>
      </c>
    </row>
    <row r="119" spans="2:39" ht="42" customHeight="1" x14ac:dyDescent="0.2">
      <c r="B119" s="107">
        <v>113</v>
      </c>
      <c r="C119" s="108"/>
      <c r="D119" s="108"/>
      <c r="E119" s="108"/>
      <c r="F119" s="108"/>
      <c r="G119" s="108"/>
      <c r="H119" s="108"/>
      <c r="I119" s="108"/>
      <c r="J119" s="108"/>
      <c r="K119" s="109"/>
      <c r="L119" s="110" t="str">
        <f>IF(Tabel_RIE[[#This Row],[E1]]&gt;0,VLOOKUP(Tabel_RIE[[#This Row],[E1]],Tabel_FK_E[],2,FALSE),"")</f>
        <v/>
      </c>
      <c r="M119" s="109"/>
      <c r="N119" s="111" t="str">
        <f>IF(Tabel_RIE[[#This Row],[B1]]&gt;0,VLOOKUP(Tabel_RIE[[#This Row],[B1]],Tabel_FK_B[],2,FALSE),"")</f>
        <v/>
      </c>
      <c r="O119" s="109"/>
      <c r="P119" s="111" t="str">
        <f>IF(Tabel_RIE[[#This Row],[W1]]&gt;0,VLOOKUP(Tabel_RIE[[#This Row],[W1]],Tabel_FK_W[],2,FALSE),"")</f>
        <v/>
      </c>
      <c r="Q11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11" t="str">
        <f>IF(OR(Tabel_RIE[[#This Row],[E12]]="",Tabel_RIE[[#This Row],[B12]]="",Tabel_RIE[[#This Row],[W12]]=""),"",Tabel_RIE[[#This Row],[E12]]*Tabel_RIE[[#This Row],[B12]]*Tabel_RIE[[#This Row],[W12]])</f>
        <v/>
      </c>
      <c r="S119" s="113" t="str">
        <f>IF(AND(Tabel_RIE[[#This Row],[E12]]="",Tabel_RIE[[#This Row],[R12]]=""),"",IF(AND(OR(Tabel_RIE[[#This Row],[E12]]="",Tabel_RIE[[#This Row],[E12]]&lt;15),OR(Tabel_RIE[[#This Row],[R12]]="",Tabel_RIE[[#This Row],[R12]]&lt;70)),"n.v.t.",IF(OR(Tabel_RIE[[#This Row],[E12]]&gt;=15,Tabel_RIE[[#This Row],[R12]]&gt;=70),"√","fout")))</f>
        <v/>
      </c>
      <c r="T119" s="114"/>
      <c r="U119" s="115"/>
      <c r="V119" s="115"/>
      <c r="W119" s="116"/>
      <c r="X119" s="117" t="str">
        <f t="shared" si="1"/>
        <v>Bronaanpak:
Collectieve maatregelen:
Individuele maatregelen:
PBM's:</v>
      </c>
      <c r="Y119" s="108"/>
      <c r="Z119" s="118"/>
      <c r="AA119" s="114"/>
      <c r="AB119" s="111" t="str">
        <f>IF(Tabel_RIE[[#This Row],[E2]]&gt;0,VLOOKUP(Tabel_RIE[[#This Row],[E2]],Tabel_FK_E[],2,FALSE),"")</f>
        <v/>
      </c>
      <c r="AC119" s="114"/>
      <c r="AD119" s="111" t="str">
        <f>IF(Tabel_RIE[[#This Row],[B2]]&gt;0,VLOOKUP(Tabel_RIE[[#This Row],[B2]],Tabel_FK_B[],2,FALSE),"")</f>
        <v/>
      </c>
      <c r="AE119" s="114"/>
      <c r="AF119" s="111" t="str">
        <f>IF(Tabel_RIE[[#This Row],[W2]]&gt;0,VLOOKUP(Tabel_RIE[[#This Row],[W2]],Tabel_FK_W[],2,FALSE),"")</f>
        <v/>
      </c>
      <c r="AG11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9" s="111"/>
      <c r="AI119" s="108"/>
      <c r="AJ119" s="116"/>
      <c r="AK11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119" t="str">
        <f>IF(AND(Tabel_RIE[[#This Row],[R12]]&gt;=70,Tabel_RIE[[#This Row],[R22]]&lt;70),"Ja","Nee")</f>
        <v>Ja</v>
      </c>
      <c r="AM119" s="119" t="str">
        <f>IF(Tabel_RIE[[#This Row],[R22]]&lt;&gt;"",Tabel_RIE[[#This Row],[R22]],Tabel_RIE[[#This Row],[R12]])</f>
        <v/>
      </c>
    </row>
    <row r="120" spans="2:39" ht="42" customHeight="1" x14ac:dyDescent="0.2">
      <c r="B120" s="107">
        <v>114</v>
      </c>
      <c r="C120" s="108"/>
      <c r="D120" s="108"/>
      <c r="E120" s="108"/>
      <c r="F120" s="108"/>
      <c r="G120" s="108"/>
      <c r="H120" s="108"/>
      <c r="I120" s="108"/>
      <c r="J120" s="108"/>
      <c r="K120" s="109"/>
      <c r="L120" s="110" t="str">
        <f>IF(Tabel_RIE[[#This Row],[E1]]&gt;0,VLOOKUP(Tabel_RIE[[#This Row],[E1]],Tabel_FK_E[],2,FALSE),"")</f>
        <v/>
      </c>
      <c r="M120" s="109"/>
      <c r="N120" s="111" t="str">
        <f>IF(Tabel_RIE[[#This Row],[B1]]&gt;0,VLOOKUP(Tabel_RIE[[#This Row],[B1]],Tabel_FK_B[],2,FALSE),"")</f>
        <v/>
      </c>
      <c r="O120" s="109"/>
      <c r="P120" s="111" t="str">
        <f>IF(Tabel_RIE[[#This Row],[W1]]&gt;0,VLOOKUP(Tabel_RIE[[#This Row],[W1]],Tabel_FK_W[],2,FALSE),"")</f>
        <v/>
      </c>
      <c r="Q12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11" t="str">
        <f>IF(OR(Tabel_RIE[[#This Row],[E12]]="",Tabel_RIE[[#This Row],[B12]]="",Tabel_RIE[[#This Row],[W12]]=""),"",Tabel_RIE[[#This Row],[E12]]*Tabel_RIE[[#This Row],[B12]]*Tabel_RIE[[#This Row],[W12]])</f>
        <v/>
      </c>
      <c r="S120" s="113" t="str">
        <f>IF(AND(Tabel_RIE[[#This Row],[E12]]="",Tabel_RIE[[#This Row],[R12]]=""),"",IF(AND(OR(Tabel_RIE[[#This Row],[E12]]="",Tabel_RIE[[#This Row],[E12]]&lt;15),OR(Tabel_RIE[[#This Row],[R12]]="",Tabel_RIE[[#This Row],[R12]]&lt;70)),"n.v.t.",IF(OR(Tabel_RIE[[#This Row],[E12]]&gt;=15,Tabel_RIE[[#This Row],[R12]]&gt;=70),"√","fout")))</f>
        <v/>
      </c>
      <c r="T120" s="114"/>
      <c r="U120" s="115"/>
      <c r="V120" s="115"/>
      <c r="W120" s="116"/>
      <c r="X120" s="117" t="str">
        <f t="shared" si="1"/>
        <v>Bronaanpak:
Collectieve maatregelen:
Individuele maatregelen:
PBM's:</v>
      </c>
      <c r="Y120" s="108"/>
      <c r="Z120" s="118"/>
      <c r="AA120" s="114"/>
      <c r="AB120" s="111" t="str">
        <f>IF(Tabel_RIE[[#This Row],[E2]]&gt;0,VLOOKUP(Tabel_RIE[[#This Row],[E2]],Tabel_FK_E[],2,FALSE),"")</f>
        <v/>
      </c>
      <c r="AC120" s="114"/>
      <c r="AD120" s="111" t="str">
        <f>IF(Tabel_RIE[[#This Row],[B2]]&gt;0,VLOOKUP(Tabel_RIE[[#This Row],[B2]],Tabel_FK_B[],2,FALSE),"")</f>
        <v/>
      </c>
      <c r="AE120" s="114"/>
      <c r="AF120" s="111" t="str">
        <f>IF(Tabel_RIE[[#This Row],[W2]]&gt;0,VLOOKUP(Tabel_RIE[[#This Row],[W2]],Tabel_FK_W[],2,FALSE),"")</f>
        <v/>
      </c>
      <c r="AG12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0" s="111"/>
      <c r="AI120" s="108"/>
      <c r="AJ120" s="116"/>
      <c r="AK12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119" t="str">
        <f>IF(AND(Tabel_RIE[[#This Row],[R12]]&gt;=70,Tabel_RIE[[#This Row],[R22]]&lt;70),"Ja","Nee")</f>
        <v>Ja</v>
      </c>
      <c r="AM120" s="119" t="str">
        <f>IF(Tabel_RIE[[#This Row],[R22]]&lt;&gt;"",Tabel_RIE[[#This Row],[R22]],Tabel_RIE[[#This Row],[R12]])</f>
        <v/>
      </c>
    </row>
    <row r="121" spans="2:39" ht="42" customHeight="1" x14ac:dyDescent="0.2">
      <c r="B121" s="107">
        <v>115</v>
      </c>
      <c r="C121" s="108"/>
      <c r="D121" s="108"/>
      <c r="E121" s="108"/>
      <c r="F121" s="108"/>
      <c r="G121" s="108"/>
      <c r="H121" s="108"/>
      <c r="I121" s="108"/>
      <c r="J121" s="108"/>
      <c r="K121" s="109"/>
      <c r="L121" s="110" t="str">
        <f>IF(Tabel_RIE[[#This Row],[E1]]&gt;0,VLOOKUP(Tabel_RIE[[#This Row],[E1]],Tabel_FK_E[],2,FALSE),"")</f>
        <v/>
      </c>
      <c r="M121" s="109"/>
      <c r="N121" s="111" t="str">
        <f>IF(Tabel_RIE[[#This Row],[B1]]&gt;0,VLOOKUP(Tabel_RIE[[#This Row],[B1]],Tabel_FK_B[],2,FALSE),"")</f>
        <v/>
      </c>
      <c r="O121" s="109"/>
      <c r="P121" s="111" t="str">
        <f>IF(Tabel_RIE[[#This Row],[W1]]&gt;0,VLOOKUP(Tabel_RIE[[#This Row],[W1]],Tabel_FK_W[],2,FALSE),"")</f>
        <v/>
      </c>
      <c r="Q12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11" t="str">
        <f>IF(OR(Tabel_RIE[[#This Row],[E12]]="",Tabel_RIE[[#This Row],[B12]]="",Tabel_RIE[[#This Row],[W12]]=""),"",Tabel_RIE[[#This Row],[E12]]*Tabel_RIE[[#This Row],[B12]]*Tabel_RIE[[#This Row],[W12]])</f>
        <v/>
      </c>
      <c r="S121" s="113" t="str">
        <f>IF(AND(Tabel_RIE[[#This Row],[E12]]="",Tabel_RIE[[#This Row],[R12]]=""),"",IF(AND(OR(Tabel_RIE[[#This Row],[E12]]="",Tabel_RIE[[#This Row],[E12]]&lt;15),OR(Tabel_RIE[[#This Row],[R12]]="",Tabel_RIE[[#This Row],[R12]]&lt;70)),"n.v.t.",IF(OR(Tabel_RIE[[#This Row],[E12]]&gt;=15,Tabel_RIE[[#This Row],[R12]]&gt;=70),"√","fout")))</f>
        <v/>
      </c>
      <c r="T121" s="114"/>
      <c r="U121" s="115"/>
      <c r="V121" s="115"/>
      <c r="W121" s="116"/>
      <c r="X121" s="117" t="str">
        <f t="shared" si="1"/>
        <v>Bronaanpak:
Collectieve maatregelen:
Individuele maatregelen:
PBM's:</v>
      </c>
      <c r="Y121" s="108"/>
      <c r="Z121" s="118"/>
      <c r="AA121" s="114"/>
      <c r="AB121" s="111" t="str">
        <f>IF(Tabel_RIE[[#This Row],[E2]]&gt;0,VLOOKUP(Tabel_RIE[[#This Row],[E2]],Tabel_FK_E[],2,FALSE),"")</f>
        <v/>
      </c>
      <c r="AC121" s="114"/>
      <c r="AD121" s="111" t="str">
        <f>IF(Tabel_RIE[[#This Row],[B2]]&gt;0,VLOOKUP(Tabel_RIE[[#This Row],[B2]],Tabel_FK_B[],2,FALSE),"")</f>
        <v/>
      </c>
      <c r="AE121" s="114"/>
      <c r="AF121" s="111" t="str">
        <f>IF(Tabel_RIE[[#This Row],[W2]]&gt;0,VLOOKUP(Tabel_RIE[[#This Row],[W2]],Tabel_FK_W[],2,FALSE),"")</f>
        <v/>
      </c>
      <c r="AG12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1" s="111"/>
      <c r="AI121" s="108"/>
      <c r="AJ121" s="116"/>
      <c r="AK12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119" t="str">
        <f>IF(AND(Tabel_RIE[[#This Row],[R12]]&gt;=70,Tabel_RIE[[#This Row],[R22]]&lt;70),"Ja","Nee")</f>
        <v>Ja</v>
      </c>
      <c r="AM121" s="119" t="str">
        <f>IF(Tabel_RIE[[#This Row],[R22]]&lt;&gt;"",Tabel_RIE[[#This Row],[R22]],Tabel_RIE[[#This Row],[R12]])</f>
        <v/>
      </c>
    </row>
    <row r="122" spans="2:39" ht="42" customHeight="1" x14ac:dyDescent="0.2">
      <c r="B122" s="107">
        <v>116</v>
      </c>
      <c r="C122" s="108"/>
      <c r="D122" s="108"/>
      <c r="E122" s="108"/>
      <c r="F122" s="108"/>
      <c r="G122" s="108"/>
      <c r="H122" s="108"/>
      <c r="I122" s="108"/>
      <c r="J122" s="108"/>
      <c r="K122" s="109"/>
      <c r="L122" s="110" t="str">
        <f>IF(Tabel_RIE[[#This Row],[E1]]&gt;0,VLOOKUP(Tabel_RIE[[#This Row],[E1]],Tabel_FK_E[],2,FALSE),"")</f>
        <v/>
      </c>
      <c r="M122" s="109"/>
      <c r="N122" s="111" t="str">
        <f>IF(Tabel_RIE[[#This Row],[B1]]&gt;0,VLOOKUP(Tabel_RIE[[#This Row],[B1]],Tabel_FK_B[],2,FALSE),"")</f>
        <v/>
      </c>
      <c r="O122" s="109"/>
      <c r="P122" s="111" t="str">
        <f>IF(Tabel_RIE[[#This Row],[W1]]&gt;0,VLOOKUP(Tabel_RIE[[#This Row],[W1]],Tabel_FK_W[],2,FALSE),"")</f>
        <v/>
      </c>
      <c r="Q12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11" t="str">
        <f>IF(OR(Tabel_RIE[[#This Row],[E12]]="",Tabel_RIE[[#This Row],[B12]]="",Tabel_RIE[[#This Row],[W12]]=""),"",Tabel_RIE[[#This Row],[E12]]*Tabel_RIE[[#This Row],[B12]]*Tabel_RIE[[#This Row],[W12]])</f>
        <v/>
      </c>
      <c r="S122" s="113" t="str">
        <f>IF(AND(Tabel_RIE[[#This Row],[E12]]="",Tabel_RIE[[#This Row],[R12]]=""),"",IF(AND(OR(Tabel_RIE[[#This Row],[E12]]="",Tabel_RIE[[#This Row],[E12]]&lt;15),OR(Tabel_RIE[[#This Row],[R12]]="",Tabel_RIE[[#This Row],[R12]]&lt;70)),"n.v.t.",IF(OR(Tabel_RIE[[#This Row],[E12]]&gt;=15,Tabel_RIE[[#This Row],[R12]]&gt;=70),"√","fout")))</f>
        <v/>
      </c>
      <c r="T122" s="114"/>
      <c r="U122" s="115"/>
      <c r="V122" s="115"/>
      <c r="W122" s="116"/>
      <c r="X122" s="117" t="str">
        <f t="shared" si="1"/>
        <v>Bronaanpak:
Collectieve maatregelen:
Individuele maatregelen:
PBM's:</v>
      </c>
      <c r="Y122" s="108"/>
      <c r="Z122" s="118"/>
      <c r="AA122" s="114"/>
      <c r="AB122" s="111" t="str">
        <f>IF(Tabel_RIE[[#This Row],[E2]]&gt;0,VLOOKUP(Tabel_RIE[[#This Row],[E2]],Tabel_FK_E[],2,FALSE),"")</f>
        <v/>
      </c>
      <c r="AC122" s="114"/>
      <c r="AD122" s="111" t="str">
        <f>IF(Tabel_RIE[[#This Row],[B2]]&gt;0,VLOOKUP(Tabel_RIE[[#This Row],[B2]],Tabel_FK_B[],2,FALSE),"")</f>
        <v/>
      </c>
      <c r="AE122" s="114"/>
      <c r="AF122" s="111" t="str">
        <f>IF(Tabel_RIE[[#This Row],[W2]]&gt;0,VLOOKUP(Tabel_RIE[[#This Row],[W2]],Tabel_FK_W[],2,FALSE),"")</f>
        <v/>
      </c>
      <c r="AG12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2" s="111"/>
      <c r="AI122" s="108"/>
      <c r="AJ122" s="116"/>
      <c r="AK12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119" t="str">
        <f>IF(AND(Tabel_RIE[[#This Row],[R12]]&gt;=70,Tabel_RIE[[#This Row],[R22]]&lt;70),"Ja","Nee")</f>
        <v>Ja</v>
      </c>
      <c r="AM122" s="119" t="str">
        <f>IF(Tabel_RIE[[#This Row],[R22]]&lt;&gt;"",Tabel_RIE[[#This Row],[R22]],Tabel_RIE[[#This Row],[R12]])</f>
        <v/>
      </c>
    </row>
    <row r="123" spans="2:39" ht="42" customHeight="1" x14ac:dyDescent="0.2">
      <c r="B123" s="107">
        <v>117</v>
      </c>
      <c r="C123" s="108"/>
      <c r="D123" s="108"/>
      <c r="E123" s="108"/>
      <c r="F123" s="108"/>
      <c r="G123" s="108"/>
      <c r="H123" s="108"/>
      <c r="I123" s="108"/>
      <c r="J123" s="108"/>
      <c r="K123" s="109"/>
      <c r="L123" s="110" t="str">
        <f>IF(Tabel_RIE[[#This Row],[E1]]&gt;0,VLOOKUP(Tabel_RIE[[#This Row],[E1]],Tabel_FK_E[],2,FALSE),"")</f>
        <v/>
      </c>
      <c r="M123" s="109"/>
      <c r="N123" s="111" t="str">
        <f>IF(Tabel_RIE[[#This Row],[B1]]&gt;0,VLOOKUP(Tabel_RIE[[#This Row],[B1]],Tabel_FK_B[],2,FALSE),"")</f>
        <v/>
      </c>
      <c r="O123" s="109"/>
      <c r="P123" s="111" t="str">
        <f>IF(Tabel_RIE[[#This Row],[W1]]&gt;0,VLOOKUP(Tabel_RIE[[#This Row],[W1]],Tabel_FK_W[],2,FALSE),"")</f>
        <v/>
      </c>
      <c r="Q12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11" t="str">
        <f>IF(OR(Tabel_RIE[[#This Row],[E12]]="",Tabel_RIE[[#This Row],[B12]]="",Tabel_RIE[[#This Row],[W12]]=""),"",Tabel_RIE[[#This Row],[E12]]*Tabel_RIE[[#This Row],[B12]]*Tabel_RIE[[#This Row],[W12]])</f>
        <v/>
      </c>
      <c r="S123" s="113" t="str">
        <f>IF(AND(Tabel_RIE[[#This Row],[E12]]="",Tabel_RIE[[#This Row],[R12]]=""),"",IF(AND(OR(Tabel_RIE[[#This Row],[E12]]="",Tabel_RIE[[#This Row],[E12]]&lt;15),OR(Tabel_RIE[[#This Row],[R12]]="",Tabel_RIE[[#This Row],[R12]]&lt;70)),"n.v.t.",IF(OR(Tabel_RIE[[#This Row],[E12]]&gt;=15,Tabel_RIE[[#This Row],[R12]]&gt;=70),"√","fout")))</f>
        <v/>
      </c>
      <c r="T123" s="114"/>
      <c r="U123" s="115"/>
      <c r="V123" s="115"/>
      <c r="W123" s="116"/>
      <c r="X123" s="117" t="str">
        <f t="shared" si="1"/>
        <v>Bronaanpak:
Collectieve maatregelen:
Individuele maatregelen:
PBM's:</v>
      </c>
      <c r="Y123" s="108"/>
      <c r="Z123" s="118"/>
      <c r="AA123" s="114"/>
      <c r="AB123" s="111" t="str">
        <f>IF(Tabel_RIE[[#This Row],[E2]]&gt;0,VLOOKUP(Tabel_RIE[[#This Row],[E2]],Tabel_FK_E[],2,FALSE),"")</f>
        <v/>
      </c>
      <c r="AC123" s="114"/>
      <c r="AD123" s="111" t="str">
        <f>IF(Tabel_RIE[[#This Row],[B2]]&gt;0,VLOOKUP(Tabel_RIE[[#This Row],[B2]],Tabel_FK_B[],2,FALSE),"")</f>
        <v/>
      </c>
      <c r="AE123" s="114"/>
      <c r="AF123" s="111" t="str">
        <f>IF(Tabel_RIE[[#This Row],[W2]]&gt;0,VLOOKUP(Tabel_RIE[[#This Row],[W2]],Tabel_FK_W[],2,FALSE),"")</f>
        <v/>
      </c>
      <c r="AG12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3" s="111"/>
      <c r="AI123" s="108"/>
      <c r="AJ123" s="116"/>
      <c r="AK12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119" t="str">
        <f>IF(AND(Tabel_RIE[[#This Row],[R12]]&gt;=70,Tabel_RIE[[#This Row],[R22]]&lt;70),"Ja","Nee")</f>
        <v>Ja</v>
      </c>
      <c r="AM123" s="119" t="str">
        <f>IF(Tabel_RIE[[#This Row],[R22]]&lt;&gt;"",Tabel_RIE[[#This Row],[R22]],Tabel_RIE[[#This Row],[R12]])</f>
        <v/>
      </c>
    </row>
    <row r="124" spans="2:39" ht="42" customHeight="1" x14ac:dyDescent="0.2">
      <c r="B124" s="107">
        <v>118</v>
      </c>
      <c r="C124" s="108"/>
      <c r="D124" s="108"/>
      <c r="E124" s="108"/>
      <c r="F124" s="108"/>
      <c r="G124" s="108"/>
      <c r="H124" s="108"/>
      <c r="I124" s="108"/>
      <c r="J124" s="108"/>
      <c r="K124" s="109"/>
      <c r="L124" s="110" t="str">
        <f>IF(Tabel_RIE[[#This Row],[E1]]&gt;0,VLOOKUP(Tabel_RIE[[#This Row],[E1]],Tabel_FK_E[],2,FALSE),"")</f>
        <v/>
      </c>
      <c r="M124" s="109"/>
      <c r="N124" s="111" t="str">
        <f>IF(Tabel_RIE[[#This Row],[B1]]&gt;0,VLOOKUP(Tabel_RIE[[#This Row],[B1]],Tabel_FK_B[],2,FALSE),"")</f>
        <v/>
      </c>
      <c r="O124" s="109"/>
      <c r="P124" s="111" t="str">
        <f>IF(Tabel_RIE[[#This Row],[W1]]&gt;0,VLOOKUP(Tabel_RIE[[#This Row],[W1]],Tabel_FK_W[],2,FALSE),"")</f>
        <v/>
      </c>
      <c r="Q12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11" t="str">
        <f>IF(OR(Tabel_RIE[[#This Row],[E12]]="",Tabel_RIE[[#This Row],[B12]]="",Tabel_RIE[[#This Row],[W12]]=""),"",Tabel_RIE[[#This Row],[E12]]*Tabel_RIE[[#This Row],[B12]]*Tabel_RIE[[#This Row],[W12]])</f>
        <v/>
      </c>
      <c r="S124" s="113" t="str">
        <f>IF(AND(Tabel_RIE[[#This Row],[E12]]="",Tabel_RIE[[#This Row],[R12]]=""),"",IF(AND(OR(Tabel_RIE[[#This Row],[E12]]="",Tabel_RIE[[#This Row],[E12]]&lt;15),OR(Tabel_RIE[[#This Row],[R12]]="",Tabel_RIE[[#This Row],[R12]]&lt;70)),"n.v.t.",IF(OR(Tabel_RIE[[#This Row],[E12]]&gt;=15,Tabel_RIE[[#This Row],[R12]]&gt;=70),"√","fout")))</f>
        <v/>
      </c>
      <c r="T124" s="114"/>
      <c r="U124" s="115"/>
      <c r="V124" s="115"/>
      <c r="W124" s="116"/>
      <c r="X124" s="117" t="str">
        <f t="shared" si="1"/>
        <v>Bronaanpak:
Collectieve maatregelen:
Individuele maatregelen:
PBM's:</v>
      </c>
      <c r="Y124" s="108"/>
      <c r="Z124" s="118"/>
      <c r="AA124" s="114"/>
      <c r="AB124" s="111" t="str">
        <f>IF(Tabel_RIE[[#This Row],[E2]]&gt;0,VLOOKUP(Tabel_RIE[[#This Row],[E2]],Tabel_FK_E[],2,FALSE),"")</f>
        <v/>
      </c>
      <c r="AC124" s="114"/>
      <c r="AD124" s="111" t="str">
        <f>IF(Tabel_RIE[[#This Row],[B2]]&gt;0,VLOOKUP(Tabel_RIE[[#This Row],[B2]],Tabel_FK_B[],2,FALSE),"")</f>
        <v/>
      </c>
      <c r="AE124" s="114"/>
      <c r="AF124" s="111" t="str">
        <f>IF(Tabel_RIE[[#This Row],[W2]]&gt;0,VLOOKUP(Tabel_RIE[[#This Row],[W2]],Tabel_FK_W[],2,FALSE),"")</f>
        <v/>
      </c>
      <c r="AG12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4" s="111"/>
      <c r="AI124" s="108"/>
      <c r="AJ124" s="116"/>
      <c r="AK12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119" t="str">
        <f>IF(AND(Tabel_RIE[[#This Row],[R12]]&gt;=70,Tabel_RIE[[#This Row],[R22]]&lt;70),"Ja","Nee")</f>
        <v>Ja</v>
      </c>
      <c r="AM124" s="119" t="str">
        <f>IF(Tabel_RIE[[#This Row],[R22]]&lt;&gt;"",Tabel_RIE[[#This Row],[R22]],Tabel_RIE[[#This Row],[R12]])</f>
        <v/>
      </c>
    </row>
    <row r="125" spans="2:39" ht="42" customHeight="1" x14ac:dyDescent="0.2">
      <c r="B125" s="107">
        <v>119</v>
      </c>
      <c r="C125" s="108"/>
      <c r="D125" s="108"/>
      <c r="E125" s="108"/>
      <c r="F125" s="108"/>
      <c r="G125" s="108"/>
      <c r="H125" s="108"/>
      <c r="I125" s="108"/>
      <c r="J125" s="108"/>
      <c r="K125" s="109"/>
      <c r="L125" s="110" t="str">
        <f>IF(Tabel_RIE[[#This Row],[E1]]&gt;0,VLOOKUP(Tabel_RIE[[#This Row],[E1]],Tabel_FK_E[],2,FALSE),"")</f>
        <v/>
      </c>
      <c r="M125" s="109"/>
      <c r="N125" s="111" t="str">
        <f>IF(Tabel_RIE[[#This Row],[B1]]&gt;0,VLOOKUP(Tabel_RIE[[#This Row],[B1]],Tabel_FK_B[],2,FALSE),"")</f>
        <v/>
      </c>
      <c r="O125" s="109"/>
      <c r="P125" s="111" t="str">
        <f>IF(Tabel_RIE[[#This Row],[W1]]&gt;0,VLOOKUP(Tabel_RIE[[#This Row],[W1]],Tabel_FK_W[],2,FALSE),"")</f>
        <v/>
      </c>
      <c r="Q12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11" t="str">
        <f>IF(OR(Tabel_RIE[[#This Row],[E12]]="",Tabel_RIE[[#This Row],[B12]]="",Tabel_RIE[[#This Row],[W12]]=""),"",Tabel_RIE[[#This Row],[E12]]*Tabel_RIE[[#This Row],[B12]]*Tabel_RIE[[#This Row],[W12]])</f>
        <v/>
      </c>
      <c r="S125" s="113" t="str">
        <f>IF(AND(Tabel_RIE[[#This Row],[E12]]="",Tabel_RIE[[#This Row],[R12]]=""),"",IF(AND(OR(Tabel_RIE[[#This Row],[E12]]="",Tabel_RIE[[#This Row],[E12]]&lt;15),OR(Tabel_RIE[[#This Row],[R12]]="",Tabel_RIE[[#This Row],[R12]]&lt;70)),"n.v.t.",IF(OR(Tabel_RIE[[#This Row],[E12]]&gt;=15,Tabel_RIE[[#This Row],[R12]]&gt;=70),"√","fout")))</f>
        <v/>
      </c>
      <c r="T125" s="114"/>
      <c r="U125" s="115"/>
      <c r="V125" s="115"/>
      <c r="W125" s="116"/>
      <c r="X125" s="117" t="str">
        <f t="shared" si="1"/>
        <v>Bronaanpak:
Collectieve maatregelen:
Individuele maatregelen:
PBM's:</v>
      </c>
      <c r="Y125" s="108"/>
      <c r="Z125" s="118"/>
      <c r="AA125" s="114"/>
      <c r="AB125" s="111" t="str">
        <f>IF(Tabel_RIE[[#This Row],[E2]]&gt;0,VLOOKUP(Tabel_RIE[[#This Row],[E2]],Tabel_FK_E[],2,FALSE),"")</f>
        <v/>
      </c>
      <c r="AC125" s="114"/>
      <c r="AD125" s="111" t="str">
        <f>IF(Tabel_RIE[[#This Row],[B2]]&gt;0,VLOOKUP(Tabel_RIE[[#This Row],[B2]],Tabel_FK_B[],2,FALSE),"")</f>
        <v/>
      </c>
      <c r="AE125" s="114"/>
      <c r="AF125" s="111" t="str">
        <f>IF(Tabel_RIE[[#This Row],[W2]]&gt;0,VLOOKUP(Tabel_RIE[[#This Row],[W2]],Tabel_FK_W[],2,FALSE),"")</f>
        <v/>
      </c>
      <c r="AG12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5" s="111"/>
      <c r="AI125" s="108"/>
      <c r="AJ125" s="116"/>
      <c r="AK12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119" t="str">
        <f>IF(AND(Tabel_RIE[[#This Row],[R12]]&gt;=70,Tabel_RIE[[#This Row],[R22]]&lt;70),"Ja","Nee")</f>
        <v>Ja</v>
      </c>
      <c r="AM125" s="119" t="str">
        <f>IF(Tabel_RIE[[#This Row],[R22]]&lt;&gt;"",Tabel_RIE[[#This Row],[R22]],Tabel_RIE[[#This Row],[R12]])</f>
        <v/>
      </c>
    </row>
    <row r="126" spans="2:39" ht="42" customHeight="1" x14ac:dyDescent="0.2">
      <c r="B126" s="107">
        <v>120</v>
      </c>
      <c r="C126" s="108"/>
      <c r="D126" s="108"/>
      <c r="E126" s="108"/>
      <c r="F126" s="108"/>
      <c r="G126" s="108"/>
      <c r="H126" s="108"/>
      <c r="I126" s="108"/>
      <c r="J126" s="108"/>
      <c r="K126" s="109"/>
      <c r="L126" s="110" t="str">
        <f>IF(Tabel_RIE[[#This Row],[E1]]&gt;0,VLOOKUP(Tabel_RIE[[#This Row],[E1]],Tabel_FK_E[],2,FALSE),"")</f>
        <v/>
      </c>
      <c r="M126" s="109"/>
      <c r="N126" s="111" t="str">
        <f>IF(Tabel_RIE[[#This Row],[B1]]&gt;0,VLOOKUP(Tabel_RIE[[#This Row],[B1]],Tabel_FK_B[],2,FALSE),"")</f>
        <v/>
      </c>
      <c r="O126" s="109"/>
      <c r="P126" s="111" t="str">
        <f>IF(Tabel_RIE[[#This Row],[W1]]&gt;0,VLOOKUP(Tabel_RIE[[#This Row],[W1]],Tabel_FK_W[],2,FALSE),"")</f>
        <v/>
      </c>
      <c r="Q12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11" t="str">
        <f>IF(OR(Tabel_RIE[[#This Row],[E12]]="",Tabel_RIE[[#This Row],[B12]]="",Tabel_RIE[[#This Row],[W12]]=""),"",Tabel_RIE[[#This Row],[E12]]*Tabel_RIE[[#This Row],[B12]]*Tabel_RIE[[#This Row],[W12]])</f>
        <v/>
      </c>
      <c r="S126" s="113" t="str">
        <f>IF(AND(Tabel_RIE[[#This Row],[E12]]="",Tabel_RIE[[#This Row],[R12]]=""),"",IF(AND(OR(Tabel_RIE[[#This Row],[E12]]="",Tabel_RIE[[#This Row],[E12]]&lt;15),OR(Tabel_RIE[[#This Row],[R12]]="",Tabel_RIE[[#This Row],[R12]]&lt;70)),"n.v.t.",IF(OR(Tabel_RIE[[#This Row],[E12]]&gt;=15,Tabel_RIE[[#This Row],[R12]]&gt;=70),"√","fout")))</f>
        <v/>
      </c>
      <c r="T126" s="114"/>
      <c r="U126" s="115"/>
      <c r="V126" s="115"/>
      <c r="W126" s="116"/>
      <c r="X126" s="117" t="str">
        <f t="shared" si="1"/>
        <v>Bronaanpak:
Collectieve maatregelen:
Individuele maatregelen:
PBM's:</v>
      </c>
      <c r="Y126" s="108"/>
      <c r="Z126" s="118"/>
      <c r="AA126" s="114"/>
      <c r="AB126" s="111" t="str">
        <f>IF(Tabel_RIE[[#This Row],[E2]]&gt;0,VLOOKUP(Tabel_RIE[[#This Row],[E2]],Tabel_FK_E[],2,FALSE),"")</f>
        <v/>
      </c>
      <c r="AC126" s="114"/>
      <c r="AD126" s="111" t="str">
        <f>IF(Tabel_RIE[[#This Row],[B2]]&gt;0,VLOOKUP(Tabel_RIE[[#This Row],[B2]],Tabel_FK_B[],2,FALSE),"")</f>
        <v/>
      </c>
      <c r="AE126" s="114"/>
      <c r="AF126" s="111" t="str">
        <f>IF(Tabel_RIE[[#This Row],[W2]]&gt;0,VLOOKUP(Tabel_RIE[[#This Row],[W2]],Tabel_FK_W[],2,FALSE),"")</f>
        <v/>
      </c>
      <c r="AG12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6" s="111"/>
      <c r="AI126" s="108"/>
      <c r="AJ126" s="116"/>
      <c r="AK12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119" t="str">
        <f>IF(AND(Tabel_RIE[[#This Row],[R12]]&gt;=70,Tabel_RIE[[#This Row],[R22]]&lt;70),"Ja","Nee")</f>
        <v>Ja</v>
      </c>
      <c r="AM126" s="119" t="str">
        <f>IF(Tabel_RIE[[#This Row],[R22]]&lt;&gt;"",Tabel_RIE[[#This Row],[R22]],Tabel_RIE[[#This Row],[R12]])</f>
        <v/>
      </c>
    </row>
    <row r="127" spans="2:39" ht="42" customHeight="1" x14ac:dyDescent="0.2">
      <c r="B127" s="107">
        <v>121</v>
      </c>
      <c r="C127" s="108"/>
      <c r="D127" s="108"/>
      <c r="E127" s="108"/>
      <c r="F127" s="108"/>
      <c r="G127" s="108"/>
      <c r="H127" s="108"/>
      <c r="I127" s="108"/>
      <c r="J127" s="108"/>
      <c r="K127" s="109"/>
      <c r="L127" s="110" t="str">
        <f>IF(Tabel_RIE[[#This Row],[E1]]&gt;0,VLOOKUP(Tabel_RIE[[#This Row],[E1]],Tabel_FK_E[],2,FALSE),"")</f>
        <v/>
      </c>
      <c r="M127" s="109"/>
      <c r="N127" s="111" t="str">
        <f>IF(Tabel_RIE[[#This Row],[B1]]&gt;0,VLOOKUP(Tabel_RIE[[#This Row],[B1]],Tabel_FK_B[],2,FALSE),"")</f>
        <v/>
      </c>
      <c r="O127" s="109"/>
      <c r="P127" s="111" t="str">
        <f>IF(Tabel_RIE[[#This Row],[W1]]&gt;0,VLOOKUP(Tabel_RIE[[#This Row],[W1]],Tabel_FK_W[],2,FALSE),"")</f>
        <v/>
      </c>
      <c r="Q12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11" t="str">
        <f>IF(OR(Tabel_RIE[[#This Row],[E12]]="",Tabel_RIE[[#This Row],[B12]]="",Tabel_RIE[[#This Row],[W12]]=""),"",Tabel_RIE[[#This Row],[E12]]*Tabel_RIE[[#This Row],[B12]]*Tabel_RIE[[#This Row],[W12]])</f>
        <v/>
      </c>
      <c r="S127" s="113" t="str">
        <f>IF(AND(Tabel_RIE[[#This Row],[E12]]="",Tabel_RIE[[#This Row],[R12]]=""),"",IF(AND(OR(Tabel_RIE[[#This Row],[E12]]="",Tabel_RIE[[#This Row],[E12]]&lt;15),OR(Tabel_RIE[[#This Row],[R12]]="",Tabel_RIE[[#This Row],[R12]]&lt;70)),"n.v.t.",IF(OR(Tabel_RIE[[#This Row],[E12]]&gt;=15,Tabel_RIE[[#This Row],[R12]]&gt;=70),"√","fout")))</f>
        <v/>
      </c>
      <c r="T127" s="114"/>
      <c r="U127" s="115"/>
      <c r="V127" s="115"/>
      <c r="W127" s="116"/>
      <c r="X127" s="117" t="str">
        <f t="shared" si="1"/>
        <v>Bronaanpak:
Collectieve maatregelen:
Individuele maatregelen:
PBM's:</v>
      </c>
      <c r="Y127" s="108"/>
      <c r="Z127" s="118"/>
      <c r="AA127" s="114"/>
      <c r="AB127" s="111" t="str">
        <f>IF(Tabel_RIE[[#This Row],[E2]]&gt;0,VLOOKUP(Tabel_RIE[[#This Row],[E2]],Tabel_FK_E[],2,FALSE),"")</f>
        <v/>
      </c>
      <c r="AC127" s="114"/>
      <c r="AD127" s="111" t="str">
        <f>IF(Tabel_RIE[[#This Row],[B2]]&gt;0,VLOOKUP(Tabel_RIE[[#This Row],[B2]],Tabel_FK_B[],2,FALSE),"")</f>
        <v/>
      </c>
      <c r="AE127" s="114"/>
      <c r="AF127" s="111" t="str">
        <f>IF(Tabel_RIE[[#This Row],[W2]]&gt;0,VLOOKUP(Tabel_RIE[[#This Row],[W2]],Tabel_FK_W[],2,FALSE),"")</f>
        <v/>
      </c>
      <c r="AG12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7" s="111"/>
      <c r="AI127" s="108"/>
      <c r="AJ127" s="116"/>
      <c r="AK12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119" t="str">
        <f>IF(AND(Tabel_RIE[[#This Row],[R12]]&gt;=70,Tabel_RIE[[#This Row],[R22]]&lt;70),"Ja","Nee")</f>
        <v>Ja</v>
      </c>
      <c r="AM127" s="119" t="str">
        <f>IF(Tabel_RIE[[#This Row],[R22]]&lt;&gt;"",Tabel_RIE[[#This Row],[R22]],Tabel_RIE[[#This Row],[R12]])</f>
        <v/>
      </c>
    </row>
    <row r="128" spans="2:39" ht="42" customHeight="1" x14ac:dyDescent="0.2">
      <c r="B128" s="107">
        <v>122</v>
      </c>
      <c r="C128" s="108"/>
      <c r="D128" s="108"/>
      <c r="E128" s="108"/>
      <c r="F128" s="108"/>
      <c r="G128" s="108"/>
      <c r="H128" s="108"/>
      <c r="I128" s="108"/>
      <c r="J128" s="108"/>
      <c r="K128" s="109"/>
      <c r="L128" s="110" t="str">
        <f>IF(Tabel_RIE[[#This Row],[E1]]&gt;0,VLOOKUP(Tabel_RIE[[#This Row],[E1]],Tabel_FK_E[],2,FALSE),"")</f>
        <v/>
      </c>
      <c r="M128" s="109"/>
      <c r="N128" s="111" t="str">
        <f>IF(Tabel_RIE[[#This Row],[B1]]&gt;0,VLOOKUP(Tabel_RIE[[#This Row],[B1]],Tabel_FK_B[],2,FALSE),"")</f>
        <v/>
      </c>
      <c r="O128" s="109"/>
      <c r="P128" s="111" t="str">
        <f>IF(Tabel_RIE[[#This Row],[W1]]&gt;0,VLOOKUP(Tabel_RIE[[#This Row],[W1]],Tabel_FK_W[],2,FALSE),"")</f>
        <v/>
      </c>
      <c r="Q12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11" t="str">
        <f>IF(OR(Tabel_RIE[[#This Row],[E12]]="",Tabel_RIE[[#This Row],[B12]]="",Tabel_RIE[[#This Row],[W12]]=""),"",Tabel_RIE[[#This Row],[E12]]*Tabel_RIE[[#This Row],[B12]]*Tabel_RIE[[#This Row],[W12]])</f>
        <v/>
      </c>
      <c r="S128" s="113" t="str">
        <f>IF(AND(Tabel_RIE[[#This Row],[E12]]="",Tabel_RIE[[#This Row],[R12]]=""),"",IF(AND(OR(Tabel_RIE[[#This Row],[E12]]="",Tabel_RIE[[#This Row],[E12]]&lt;15),OR(Tabel_RIE[[#This Row],[R12]]="",Tabel_RIE[[#This Row],[R12]]&lt;70)),"n.v.t.",IF(OR(Tabel_RIE[[#This Row],[E12]]&gt;=15,Tabel_RIE[[#This Row],[R12]]&gt;=70),"√","fout")))</f>
        <v/>
      </c>
      <c r="T128" s="114"/>
      <c r="U128" s="115"/>
      <c r="V128" s="115"/>
      <c r="W128" s="116"/>
      <c r="X128" s="117" t="str">
        <f t="shared" si="1"/>
        <v>Bronaanpak:
Collectieve maatregelen:
Individuele maatregelen:
PBM's:</v>
      </c>
      <c r="Y128" s="108"/>
      <c r="Z128" s="118"/>
      <c r="AA128" s="114"/>
      <c r="AB128" s="111" t="str">
        <f>IF(Tabel_RIE[[#This Row],[E2]]&gt;0,VLOOKUP(Tabel_RIE[[#This Row],[E2]],Tabel_FK_E[],2,FALSE),"")</f>
        <v/>
      </c>
      <c r="AC128" s="114"/>
      <c r="AD128" s="111" t="str">
        <f>IF(Tabel_RIE[[#This Row],[B2]]&gt;0,VLOOKUP(Tabel_RIE[[#This Row],[B2]],Tabel_FK_B[],2,FALSE),"")</f>
        <v/>
      </c>
      <c r="AE128" s="114"/>
      <c r="AF128" s="111" t="str">
        <f>IF(Tabel_RIE[[#This Row],[W2]]&gt;0,VLOOKUP(Tabel_RIE[[#This Row],[W2]],Tabel_FK_W[],2,FALSE),"")</f>
        <v/>
      </c>
      <c r="AG12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8" s="111"/>
      <c r="AI128" s="108"/>
      <c r="AJ128" s="116"/>
      <c r="AK12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119" t="str">
        <f>IF(AND(Tabel_RIE[[#This Row],[R12]]&gt;=70,Tabel_RIE[[#This Row],[R22]]&lt;70),"Ja","Nee")</f>
        <v>Ja</v>
      </c>
      <c r="AM128" s="119" t="str">
        <f>IF(Tabel_RIE[[#This Row],[R22]]&lt;&gt;"",Tabel_RIE[[#This Row],[R22]],Tabel_RIE[[#This Row],[R12]])</f>
        <v/>
      </c>
    </row>
    <row r="129" spans="2:39" ht="42" customHeight="1" x14ac:dyDescent="0.2">
      <c r="B129" s="107">
        <v>123</v>
      </c>
      <c r="C129" s="108"/>
      <c r="D129" s="108"/>
      <c r="E129" s="108"/>
      <c r="F129" s="108"/>
      <c r="G129" s="108"/>
      <c r="H129" s="108"/>
      <c r="I129" s="108"/>
      <c r="J129" s="108"/>
      <c r="K129" s="109"/>
      <c r="L129" s="110" t="str">
        <f>IF(Tabel_RIE[[#This Row],[E1]]&gt;0,VLOOKUP(Tabel_RIE[[#This Row],[E1]],Tabel_FK_E[],2,FALSE),"")</f>
        <v/>
      </c>
      <c r="M129" s="109"/>
      <c r="N129" s="111" t="str">
        <f>IF(Tabel_RIE[[#This Row],[B1]]&gt;0,VLOOKUP(Tabel_RIE[[#This Row],[B1]],Tabel_FK_B[],2,FALSE),"")</f>
        <v/>
      </c>
      <c r="O129" s="109"/>
      <c r="P129" s="111" t="str">
        <f>IF(Tabel_RIE[[#This Row],[W1]]&gt;0,VLOOKUP(Tabel_RIE[[#This Row],[W1]],Tabel_FK_W[],2,FALSE),"")</f>
        <v/>
      </c>
      <c r="Q12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11" t="str">
        <f>IF(OR(Tabel_RIE[[#This Row],[E12]]="",Tabel_RIE[[#This Row],[B12]]="",Tabel_RIE[[#This Row],[W12]]=""),"",Tabel_RIE[[#This Row],[E12]]*Tabel_RIE[[#This Row],[B12]]*Tabel_RIE[[#This Row],[W12]])</f>
        <v/>
      </c>
      <c r="S129" s="113" t="str">
        <f>IF(AND(Tabel_RIE[[#This Row],[E12]]="",Tabel_RIE[[#This Row],[R12]]=""),"",IF(AND(OR(Tabel_RIE[[#This Row],[E12]]="",Tabel_RIE[[#This Row],[E12]]&lt;15),OR(Tabel_RIE[[#This Row],[R12]]="",Tabel_RIE[[#This Row],[R12]]&lt;70)),"n.v.t.",IF(OR(Tabel_RIE[[#This Row],[E12]]&gt;=15,Tabel_RIE[[#This Row],[R12]]&gt;=70),"√","fout")))</f>
        <v/>
      </c>
      <c r="T129" s="114"/>
      <c r="U129" s="115"/>
      <c r="V129" s="115"/>
      <c r="W129" s="116"/>
      <c r="X129" s="117" t="str">
        <f t="shared" si="1"/>
        <v>Bronaanpak:
Collectieve maatregelen:
Individuele maatregelen:
PBM's:</v>
      </c>
      <c r="Y129" s="108"/>
      <c r="Z129" s="118"/>
      <c r="AA129" s="114"/>
      <c r="AB129" s="111" t="str">
        <f>IF(Tabel_RIE[[#This Row],[E2]]&gt;0,VLOOKUP(Tabel_RIE[[#This Row],[E2]],Tabel_FK_E[],2,FALSE),"")</f>
        <v/>
      </c>
      <c r="AC129" s="114"/>
      <c r="AD129" s="111" t="str">
        <f>IF(Tabel_RIE[[#This Row],[B2]]&gt;0,VLOOKUP(Tabel_RIE[[#This Row],[B2]],Tabel_FK_B[],2,FALSE),"")</f>
        <v/>
      </c>
      <c r="AE129" s="114"/>
      <c r="AF129" s="111" t="str">
        <f>IF(Tabel_RIE[[#This Row],[W2]]&gt;0,VLOOKUP(Tabel_RIE[[#This Row],[W2]],Tabel_FK_W[],2,FALSE),"")</f>
        <v/>
      </c>
      <c r="AG12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9" s="111"/>
      <c r="AI129" s="108"/>
      <c r="AJ129" s="116"/>
      <c r="AK12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119" t="str">
        <f>IF(AND(Tabel_RIE[[#This Row],[R12]]&gt;=70,Tabel_RIE[[#This Row],[R22]]&lt;70),"Ja","Nee")</f>
        <v>Ja</v>
      </c>
      <c r="AM129" s="119" t="str">
        <f>IF(Tabel_RIE[[#This Row],[R22]]&lt;&gt;"",Tabel_RIE[[#This Row],[R22]],Tabel_RIE[[#This Row],[R12]])</f>
        <v/>
      </c>
    </row>
    <row r="130" spans="2:39" ht="42" customHeight="1" x14ac:dyDescent="0.2">
      <c r="B130" s="107">
        <v>124</v>
      </c>
      <c r="C130" s="108"/>
      <c r="D130" s="108"/>
      <c r="E130" s="108"/>
      <c r="F130" s="108"/>
      <c r="G130" s="108"/>
      <c r="H130" s="108"/>
      <c r="I130" s="108"/>
      <c r="J130" s="108"/>
      <c r="K130" s="109"/>
      <c r="L130" s="110" t="str">
        <f>IF(Tabel_RIE[[#This Row],[E1]]&gt;0,VLOOKUP(Tabel_RIE[[#This Row],[E1]],Tabel_FK_E[],2,FALSE),"")</f>
        <v/>
      </c>
      <c r="M130" s="109"/>
      <c r="N130" s="111" t="str">
        <f>IF(Tabel_RIE[[#This Row],[B1]]&gt;0,VLOOKUP(Tabel_RIE[[#This Row],[B1]],Tabel_FK_B[],2,FALSE),"")</f>
        <v/>
      </c>
      <c r="O130" s="109"/>
      <c r="P130" s="111" t="str">
        <f>IF(Tabel_RIE[[#This Row],[W1]]&gt;0,VLOOKUP(Tabel_RIE[[#This Row],[W1]],Tabel_FK_W[],2,FALSE),"")</f>
        <v/>
      </c>
      <c r="Q13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11" t="str">
        <f>IF(OR(Tabel_RIE[[#This Row],[E12]]="",Tabel_RIE[[#This Row],[B12]]="",Tabel_RIE[[#This Row],[W12]]=""),"",Tabel_RIE[[#This Row],[E12]]*Tabel_RIE[[#This Row],[B12]]*Tabel_RIE[[#This Row],[W12]])</f>
        <v/>
      </c>
      <c r="S130" s="113" t="str">
        <f>IF(AND(Tabel_RIE[[#This Row],[E12]]="",Tabel_RIE[[#This Row],[R12]]=""),"",IF(AND(OR(Tabel_RIE[[#This Row],[E12]]="",Tabel_RIE[[#This Row],[E12]]&lt;15),OR(Tabel_RIE[[#This Row],[R12]]="",Tabel_RIE[[#This Row],[R12]]&lt;70)),"n.v.t.",IF(OR(Tabel_RIE[[#This Row],[E12]]&gt;=15,Tabel_RIE[[#This Row],[R12]]&gt;=70),"√","fout")))</f>
        <v/>
      </c>
      <c r="T130" s="114"/>
      <c r="U130" s="115"/>
      <c r="V130" s="115"/>
      <c r="W130" s="116"/>
      <c r="X130" s="117" t="str">
        <f t="shared" si="1"/>
        <v>Bronaanpak:
Collectieve maatregelen:
Individuele maatregelen:
PBM's:</v>
      </c>
      <c r="Y130" s="108"/>
      <c r="Z130" s="118"/>
      <c r="AA130" s="114"/>
      <c r="AB130" s="111" t="str">
        <f>IF(Tabel_RIE[[#This Row],[E2]]&gt;0,VLOOKUP(Tabel_RIE[[#This Row],[E2]],Tabel_FK_E[],2,FALSE),"")</f>
        <v/>
      </c>
      <c r="AC130" s="114"/>
      <c r="AD130" s="111" t="str">
        <f>IF(Tabel_RIE[[#This Row],[B2]]&gt;0,VLOOKUP(Tabel_RIE[[#This Row],[B2]],Tabel_FK_B[],2,FALSE),"")</f>
        <v/>
      </c>
      <c r="AE130" s="114"/>
      <c r="AF130" s="111" t="str">
        <f>IF(Tabel_RIE[[#This Row],[W2]]&gt;0,VLOOKUP(Tabel_RIE[[#This Row],[W2]],Tabel_FK_W[],2,FALSE),"")</f>
        <v/>
      </c>
      <c r="AG13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0" s="111"/>
      <c r="AI130" s="108"/>
      <c r="AJ130" s="116"/>
      <c r="AK13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119" t="str">
        <f>IF(AND(Tabel_RIE[[#This Row],[R12]]&gt;=70,Tabel_RIE[[#This Row],[R22]]&lt;70),"Ja","Nee")</f>
        <v>Ja</v>
      </c>
      <c r="AM130" s="119" t="str">
        <f>IF(Tabel_RIE[[#This Row],[R22]]&lt;&gt;"",Tabel_RIE[[#This Row],[R22]],Tabel_RIE[[#This Row],[R12]])</f>
        <v/>
      </c>
    </row>
    <row r="131" spans="2:39" ht="42" customHeight="1" x14ac:dyDescent="0.2">
      <c r="B131" s="107">
        <v>125</v>
      </c>
      <c r="C131" s="108"/>
      <c r="D131" s="108"/>
      <c r="E131" s="108"/>
      <c r="F131" s="108"/>
      <c r="G131" s="108"/>
      <c r="H131" s="108"/>
      <c r="I131" s="108"/>
      <c r="J131" s="108"/>
      <c r="K131" s="109"/>
      <c r="L131" s="110" t="str">
        <f>IF(Tabel_RIE[[#This Row],[E1]]&gt;0,VLOOKUP(Tabel_RIE[[#This Row],[E1]],Tabel_FK_E[],2,FALSE),"")</f>
        <v/>
      </c>
      <c r="M131" s="109"/>
      <c r="N131" s="111" t="str">
        <f>IF(Tabel_RIE[[#This Row],[B1]]&gt;0,VLOOKUP(Tabel_RIE[[#This Row],[B1]],Tabel_FK_B[],2,FALSE),"")</f>
        <v/>
      </c>
      <c r="O131" s="109"/>
      <c r="P131" s="111" t="str">
        <f>IF(Tabel_RIE[[#This Row],[W1]]&gt;0,VLOOKUP(Tabel_RIE[[#This Row],[W1]],Tabel_FK_W[],2,FALSE),"")</f>
        <v/>
      </c>
      <c r="Q13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11" t="str">
        <f>IF(OR(Tabel_RIE[[#This Row],[E12]]="",Tabel_RIE[[#This Row],[B12]]="",Tabel_RIE[[#This Row],[W12]]=""),"",Tabel_RIE[[#This Row],[E12]]*Tabel_RIE[[#This Row],[B12]]*Tabel_RIE[[#This Row],[W12]])</f>
        <v/>
      </c>
      <c r="S131" s="113" t="str">
        <f>IF(AND(Tabel_RIE[[#This Row],[E12]]="",Tabel_RIE[[#This Row],[R12]]=""),"",IF(AND(OR(Tabel_RIE[[#This Row],[E12]]="",Tabel_RIE[[#This Row],[E12]]&lt;15),OR(Tabel_RIE[[#This Row],[R12]]="",Tabel_RIE[[#This Row],[R12]]&lt;70)),"n.v.t.",IF(OR(Tabel_RIE[[#This Row],[E12]]&gt;=15,Tabel_RIE[[#This Row],[R12]]&gt;=70),"√","fout")))</f>
        <v/>
      </c>
      <c r="T131" s="114"/>
      <c r="U131" s="115"/>
      <c r="V131" s="115"/>
      <c r="W131" s="116"/>
      <c r="X131" s="117" t="str">
        <f t="shared" si="1"/>
        <v>Bronaanpak:
Collectieve maatregelen:
Individuele maatregelen:
PBM's:</v>
      </c>
      <c r="Y131" s="108"/>
      <c r="Z131" s="118"/>
      <c r="AA131" s="114"/>
      <c r="AB131" s="111" t="str">
        <f>IF(Tabel_RIE[[#This Row],[E2]]&gt;0,VLOOKUP(Tabel_RIE[[#This Row],[E2]],Tabel_FK_E[],2,FALSE),"")</f>
        <v/>
      </c>
      <c r="AC131" s="114"/>
      <c r="AD131" s="111" t="str">
        <f>IF(Tabel_RIE[[#This Row],[B2]]&gt;0,VLOOKUP(Tabel_RIE[[#This Row],[B2]],Tabel_FK_B[],2,FALSE),"")</f>
        <v/>
      </c>
      <c r="AE131" s="114"/>
      <c r="AF131" s="111" t="str">
        <f>IF(Tabel_RIE[[#This Row],[W2]]&gt;0,VLOOKUP(Tabel_RIE[[#This Row],[W2]],Tabel_FK_W[],2,FALSE),"")</f>
        <v/>
      </c>
      <c r="AG13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1" s="111"/>
      <c r="AI131" s="108"/>
      <c r="AJ131" s="116"/>
      <c r="AK13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119" t="str">
        <f>IF(AND(Tabel_RIE[[#This Row],[R12]]&gt;=70,Tabel_RIE[[#This Row],[R22]]&lt;70),"Ja","Nee")</f>
        <v>Ja</v>
      </c>
      <c r="AM131" s="119" t="str">
        <f>IF(Tabel_RIE[[#This Row],[R22]]&lt;&gt;"",Tabel_RIE[[#This Row],[R22]],Tabel_RIE[[#This Row],[R12]])</f>
        <v/>
      </c>
    </row>
    <row r="132" spans="2:39" ht="42" customHeight="1" x14ac:dyDescent="0.2">
      <c r="B132" s="107">
        <v>126</v>
      </c>
      <c r="C132" s="108"/>
      <c r="D132" s="108"/>
      <c r="E132" s="108"/>
      <c r="F132" s="108"/>
      <c r="G132" s="108"/>
      <c r="H132" s="108"/>
      <c r="I132" s="108"/>
      <c r="J132" s="108"/>
      <c r="K132" s="109"/>
      <c r="L132" s="110" t="str">
        <f>IF(Tabel_RIE[[#This Row],[E1]]&gt;0,VLOOKUP(Tabel_RIE[[#This Row],[E1]],Tabel_FK_E[],2,FALSE),"")</f>
        <v/>
      </c>
      <c r="M132" s="109"/>
      <c r="N132" s="111" t="str">
        <f>IF(Tabel_RIE[[#This Row],[B1]]&gt;0,VLOOKUP(Tabel_RIE[[#This Row],[B1]],Tabel_FK_B[],2,FALSE),"")</f>
        <v/>
      </c>
      <c r="O132" s="109"/>
      <c r="P132" s="111" t="str">
        <f>IF(Tabel_RIE[[#This Row],[W1]]&gt;0,VLOOKUP(Tabel_RIE[[#This Row],[W1]],Tabel_FK_W[],2,FALSE),"")</f>
        <v/>
      </c>
      <c r="Q13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11" t="str">
        <f>IF(OR(Tabel_RIE[[#This Row],[E12]]="",Tabel_RIE[[#This Row],[B12]]="",Tabel_RIE[[#This Row],[W12]]=""),"",Tabel_RIE[[#This Row],[E12]]*Tabel_RIE[[#This Row],[B12]]*Tabel_RIE[[#This Row],[W12]])</f>
        <v/>
      </c>
      <c r="S132" s="113" t="str">
        <f>IF(AND(Tabel_RIE[[#This Row],[E12]]="",Tabel_RIE[[#This Row],[R12]]=""),"",IF(AND(OR(Tabel_RIE[[#This Row],[E12]]="",Tabel_RIE[[#This Row],[E12]]&lt;15),OR(Tabel_RIE[[#This Row],[R12]]="",Tabel_RIE[[#This Row],[R12]]&lt;70)),"n.v.t.",IF(OR(Tabel_RIE[[#This Row],[E12]]&gt;=15,Tabel_RIE[[#This Row],[R12]]&gt;=70),"√","fout")))</f>
        <v/>
      </c>
      <c r="T132" s="114"/>
      <c r="U132" s="115"/>
      <c r="V132" s="115"/>
      <c r="W132" s="116"/>
      <c r="X132" s="117" t="str">
        <f t="shared" si="1"/>
        <v>Bronaanpak:
Collectieve maatregelen:
Individuele maatregelen:
PBM's:</v>
      </c>
      <c r="Y132" s="108"/>
      <c r="Z132" s="118"/>
      <c r="AA132" s="114"/>
      <c r="AB132" s="111" t="str">
        <f>IF(Tabel_RIE[[#This Row],[E2]]&gt;0,VLOOKUP(Tabel_RIE[[#This Row],[E2]],Tabel_FK_E[],2,FALSE),"")</f>
        <v/>
      </c>
      <c r="AC132" s="114"/>
      <c r="AD132" s="111" t="str">
        <f>IF(Tabel_RIE[[#This Row],[B2]]&gt;0,VLOOKUP(Tabel_RIE[[#This Row],[B2]],Tabel_FK_B[],2,FALSE),"")</f>
        <v/>
      </c>
      <c r="AE132" s="114"/>
      <c r="AF132" s="111" t="str">
        <f>IF(Tabel_RIE[[#This Row],[W2]]&gt;0,VLOOKUP(Tabel_RIE[[#This Row],[W2]],Tabel_FK_W[],2,FALSE),"")</f>
        <v/>
      </c>
      <c r="AG13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2" s="111"/>
      <c r="AI132" s="108"/>
      <c r="AJ132" s="116"/>
      <c r="AK13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119" t="str">
        <f>IF(AND(Tabel_RIE[[#This Row],[R12]]&gt;=70,Tabel_RIE[[#This Row],[R22]]&lt;70),"Ja","Nee")</f>
        <v>Ja</v>
      </c>
      <c r="AM132" s="119" t="str">
        <f>IF(Tabel_RIE[[#This Row],[R22]]&lt;&gt;"",Tabel_RIE[[#This Row],[R22]],Tabel_RIE[[#This Row],[R12]])</f>
        <v/>
      </c>
    </row>
    <row r="133" spans="2:39" ht="42" customHeight="1" x14ac:dyDescent="0.2">
      <c r="B133" s="107">
        <v>127</v>
      </c>
      <c r="C133" s="108"/>
      <c r="D133" s="108"/>
      <c r="E133" s="108"/>
      <c r="F133" s="108"/>
      <c r="G133" s="108"/>
      <c r="H133" s="108"/>
      <c r="I133" s="108"/>
      <c r="J133" s="108"/>
      <c r="K133" s="109"/>
      <c r="L133" s="110" t="str">
        <f>IF(Tabel_RIE[[#This Row],[E1]]&gt;0,VLOOKUP(Tabel_RIE[[#This Row],[E1]],Tabel_FK_E[],2,FALSE),"")</f>
        <v/>
      </c>
      <c r="M133" s="109"/>
      <c r="N133" s="111" t="str">
        <f>IF(Tabel_RIE[[#This Row],[B1]]&gt;0,VLOOKUP(Tabel_RIE[[#This Row],[B1]],Tabel_FK_B[],2,FALSE),"")</f>
        <v/>
      </c>
      <c r="O133" s="109"/>
      <c r="P133" s="111" t="str">
        <f>IF(Tabel_RIE[[#This Row],[W1]]&gt;0,VLOOKUP(Tabel_RIE[[#This Row],[W1]],Tabel_FK_W[],2,FALSE),"")</f>
        <v/>
      </c>
      <c r="Q13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11" t="str">
        <f>IF(OR(Tabel_RIE[[#This Row],[E12]]="",Tabel_RIE[[#This Row],[B12]]="",Tabel_RIE[[#This Row],[W12]]=""),"",Tabel_RIE[[#This Row],[E12]]*Tabel_RIE[[#This Row],[B12]]*Tabel_RIE[[#This Row],[W12]])</f>
        <v/>
      </c>
      <c r="S133" s="113" t="str">
        <f>IF(AND(Tabel_RIE[[#This Row],[E12]]="",Tabel_RIE[[#This Row],[R12]]=""),"",IF(AND(OR(Tabel_RIE[[#This Row],[E12]]="",Tabel_RIE[[#This Row],[E12]]&lt;15),OR(Tabel_RIE[[#This Row],[R12]]="",Tabel_RIE[[#This Row],[R12]]&lt;70)),"n.v.t.",IF(OR(Tabel_RIE[[#This Row],[E12]]&gt;=15,Tabel_RIE[[#This Row],[R12]]&gt;=70),"√","fout")))</f>
        <v/>
      </c>
      <c r="T133" s="114"/>
      <c r="U133" s="115"/>
      <c r="V133" s="115"/>
      <c r="W133" s="116"/>
      <c r="X133" s="117" t="str">
        <f t="shared" si="1"/>
        <v>Bronaanpak:
Collectieve maatregelen:
Individuele maatregelen:
PBM's:</v>
      </c>
      <c r="Y133" s="108"/>
      <c r="Z133" s="118"/>
      <c r="AA133" s="114"/>
      <c r="AB133" s="111" t="str">
        <f>IF(Tabel_RIE[[#This Row],[E2]]&gt;0,VLOOKUP(Tabel_RIE[[#This Row],[E2]],Tabel_FK_E[],2,FALSE),"")</f>
        <v/>
      </c>
      <c r="AC133" s="114"/>
      <c r="AD133" s="111" t="str">
        <f>IF(Tabel_RIE[[#This Row],[B2]]&gt;0,VLOOKUP(Tabel_RIE[[#This Row],[B2]],Tabel_FK_B[],2,FALSE),"")</f>
        <v/>
      </c>
      <c r="AE133" s="114"/>
      <c r="AF133" s="111" t="str">
        <f>IF(Tabel_RIE[[#This Row],[W2]]&gt;0,VLOOKUP(Tabel_RIE[[#This Row],[W2]],Tabel_FK_W[],2,FALSE),"")</f>
        <v/>
      </c>
      <c r="AG13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3" s="111"/>
      <c r="AI133" s="108"/>
      <c r="AJ133" s="116"/>
      <c r="AK13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119" t="str">
        <f>IF(AND(Tabel_RIE[[#This Row],[R12]]&gt;=70,Tabel_RIE[[#This Row],[R22]]&lt;70),"Ja","Nee")</f>
        <v>Ja</v>
      </c>
      <c r="AM133" s="119" t="str">
        <f>IF(Tabel_RIE[[#This Row],[R22]]&lt;&gt;"",Tabel_RIE[[#This Row],[R22]],Tabel_RIE[[#This Row],[R12]])</f>
        <v/>
      </c>
    </row>
    <row r="134" spans="2:39" ht="42" customHeight="1" x14ac:dyDescent="0.2">
      <c r="B134" s="107">
        <v>128</v>
      </c>
      <c r="C134" s="108"/>
      <c r="D134" s="108"/>
      <c r="E134" s="108"/>
      <c r="F134" s="108"/>
      <c r="G134" s="108"/>
      <c r="H134" s="108"/>
      <c r="I134" s="108"/>
      <c r="J134" s="108"/>
      <c r="K134" s="109"/>
      <c r="L134" s="110" t="str">
        <f>IF(Tabel_RIE[[#This Row],[E1]]&gt;0,VLOOKUP(Tabel_RIE[[#This Row],[E1]],Tabel_FK_E[],2,FALSE),"")</f>
        <v/>
      </c>
      <c r="M134" s="109"/>
      <c r="N134" s="111" t="str">
        <f>IF(Tabel_RIE[[#This Row],[B1]]&gt;0,VLOOKUP(Tabel_RIE[[#This Row],[B1]],Tabel_FK_B[],2,FALSE),"")</f>
        <v/>
      </c>
      <c r="O134" s="109"/>
      <c r="P134" s="111" t="str">
        <f>IF(Tabel_RIE[[#This Row],[W1]]&gt;0,VLOOKUP(Tabel_RIE[[#This Row],[W1]],Tabel_FK_W[],2,FALSE),"")</f>
        <v/>
      </c>
      <c r="Q13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11" t="str">
        <f>IF(OR(Tabel_RIE[[#This Row],[E12]]="",Tabel_RIE[[#This Row],[B12]]="",Tabel_RIE[[#This Row],[W12]]=""),"",Tabel_RIE[[#This Row],[E12]]*Tabel_RIE[[#This Row],[B12]]*Tabel_RIE[[#This Row],[W12]])</f>
        <v/>
      </c>
      <c r="S134" s="113" t="str">
        <f>IF(AND(Tabel_RIE[[#This Row],[E12]]="",Tabel_RIE[[#This Row],[R12]]=""),"",IF(AND(OR(Tabel_RIE[[#This Row],[E12]]="",Tabel_RIE[[#This Row],[E12]]&lt;15),OR(Tabel_RIE[[#This Row],[R12]]="",Tabel_RIE[[#This Row],[R12]]&lt;70)),"n.v.t.",IF(OR(Tabel_RIE[[#This Row],[E12]]&gt;=15,Tabel_RIE[[#This Row],[R12]]&gt;=70),"√","fout")))</f>
        <v/>
      </c>
      <c r="T134" s="114"/>
      <c r="U134" s="115"/>
      <c r="V134" s="115"/>
      <c r="W134" s="116"/>
      <c r="X134" s="117" t="str">
        <f t="shared" si="1"/>
        <v>Bronaanpak:
Collectieve maatregelen:
Individuele maatregelen:
PBM's:</v>
      </c>
      <c r="Y134" s="108"/>
      <c r="Z134" s="118"/>
      <c r="AA134" s="114"/>
      <c r="AB134" s="111" t="str">
        <f>IF(Tabel_RIE[[#This Row],[E2]]&gt;0,VLOOKUP(Tabel_RIE[[#This Row],[E2]],Tabel_FK_E[],2,FALSE),"")</f>
        <v/>
      </c>
      <c r="AC134" s="114"/>
      <c r="AD134" s="111" t="str">
        <f>IF(Tabel_RIE[[#This Row],[B2]]&gt;0,VLOOKUP(Tabel_RIE[[#This Row],[B2]],Tabel_FK_B[],2,FALSE),"")</f>
        <v/>
      </c>
      <c r="AE134" s="114"/>
      <c r="AF134" s="111" t="str">
        <f>IF(Tabel_RIE[[#This Row],[W2]]&gt;0,VLOOKUP(Tabel_RIE[[#This Row],[W2]],Tabel_FK_W[],2,FALSE),"")</f>
        <v/>
      </c>
      <c r="AG13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4" s="111"/>
      <c r="AI134" s="108"/>
      <c r="AJ134" s="116"/>
      <c r="AK13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119" t="str">
        <f>IF(AND(Tabel_RIE[[#This Row],[R12]]&gt;=70,Tabel_RIE[[#This Row],[R22]]&lt;70),"Ja","Nee")</f>
        <v>Ja</v>
      </c>
      <c r="AM134" s="119" t="str">
        <f>IF(Tabel_RIE[[#This Row],[R22]]&lt;&gt;"",Tabel_RIE[[#This Row],[R22]],Tabel_RIE[[#This Row],[R12]])</f>
        <v/>
      </c>
    </row>
    <row r="135" spans="2:39" ht="42" customHeight="1" x14ac:dyDescent="0.2">
      <c r="B135" s="107">
        <v>129</v>
      </c>
      <c r="C135" s="108"/>
      <c r="D135" s="108"/>
      <c r="E135" s="108"/>
      <c r="F135" s="108"/>
      <c r="G135" s="108"/>
      <c r="H135" s="108"/>
      <c r="I135" s="108"/>
      <c r="J135" s="108"/>
      <c r="K135" s="109"/>
      <c r="L135" s="110" t="str">
        <f>IF(Tabel_RIE[[#This Row],[E1]]&gt;0,VLOOKUP(Tabel_RIE[[#This Row],[E1]],Tabel_FK_E[],2,FALSE),"")</f>
        <v/>
      </c>
      <c r="M135" s="109"/>
      <c r="N135" s="111" t="str">
        <f>IF(Tabel_RIE[[#This Row],[B1]]&gt;0,VLOOKUP(Tabel_RIE[[#This Row],[B1]],Tabel_FK_B[],2,FALSE),"")</f>
        <v/>
      </c>
      <c r="O135" s="109"/>
      <c r="P135" s="111" t="str">
        <f>IF(Tabel_RIE[[#This Row],[W1]]&gt;0,VLOOKUP(Tabel_RIE[[#This Row],[W1]],Tabel_FK_W[],2,FALSE),"")</f>
        <v/>
      </c>
      <c r="Q13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11" t="str">
        <f>IF(OR(Tabel_RIE[[#This Row],[E12]]="",Tabel_RIE[[#This Row],[B12]]="",Tabel_RIE[[#This Row],[W12]]=""),"",Tabel_RIE[[#This Row],[E12]]*Tabel_RIE[[#This Row],[B12]]*Tabel_RIE[[#This Row],[W12]])</f>
        <v/>
      </c>
      <c r="S135" s="113" t="str">
        <f>IF(AND(Tabel_RIE[[#This Row],[E12]]="",Tabel_RIE[[#This Row],[R12]]=""),"",IF(AND(OR(Tabel_RIE[[#This Row],[E12]]="",Tabel_RIE[[#This Row],[E12]]&lt;15),OR(Tabel_RIE[[#This Row],[R12]]="",Tabel_RIE[[#This Row],[R12]]&lt;70)),"n.v.t.",IF(OR(Tabel_RIE[[#This Row],[E12]]&gt;=15,Tabel_RIE[[#This Row],[R12]]&gt;=70),"√","fout")))</f>
        <v/>
      </c>
      <c r="T135" s="114"/>
      <c r="U135" s="115"/>
      <c r="V135" s="115"/>
      <c r="W135" s="116"/>
      <c r="X135" s="117" t="str">
        <f t="shared" si="1"/>
        <v>Bronaanpak:
Collectieve maatregelen:
Individuele maatregelen:
PBM's:</v>
      </c>
      <c r="Y135" s="108"/>
      <c r="Z135" s="118"/>
      <c r="AA135" s="114"/>
      <c r="AB135" s="111" t="str">
        <f>IF(Tabel_RIE[[#This Row],[E2]]&gt;0,VLOOKUP(Tabel_RIE[[#This Row],[E2]],Tabel_FK_E[],2,FALSE),"")</f>
        <v/>
      </c>
      <c r="AC135" s="114"/>
      <c r="AD135" s="111" t="str">
        <f>IF(Tabel_RIE[[#This Row],[B2]]&gt;0,VLOOKUP(Tabel_RIE[[#This Row],[B2]],Tabel_FK_B[],2,FALSE),"")</f>
        <v/>
      </c>
      <c r="AE135" s="114"/>
      <c r="AF135" s="111" t="str">
        <f>IF(Tabel_RIE[[#This Row],[W2]]&gt;0,VLOOKUP(Tabel_RIE[[#This Row],[W2]],Tabel_FK_W[],2,FALSE),"")</f>
        <v/>
      </c>
      <c r="AG13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5" s="111"/>
      <c r="AI135" s="108"/>
      <c r="AJ135" s="116"/>
      <c r="AK13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119" t="str">
        <f>IF(AND(Tabel_RIE[[#This Row],[R12]]&gt;=70,Tabel_RIE[[#This Row],[R22]]&lt;70),"Ja","Nee")</f>
        <v>Ja</v>
      </c>
      <c r="AM135" s="119" t="str">
        <f>IF(Tabel_RIE[[#This Row],[R22]]&lt;&gt;"",Tabel_RIE[[#This Row],[R22]],Tabel_RIE[[#This Row],[R12]])</f>
        <v/>
      </c>
    </row>
    <row r="136" spans="2:39" ht="42" customHeight="1" x14ac:dyDescent="0.2">
      <c r="B136" s="107">
        <v>130</v>
      </c>
      <c r="C136" s="108"/>
      <c r="D136" s="108"/>
      <c r="E136" s="108"/>
      <c r="F136" s="108"/>
      <c r="G136" s="108"/>
      <c r="H136" s="108"/>
      <c r="I136" s="108"/>
      <c r="J136" s="108"/>
      <c r="K136" s="109"/>
      <c r="L136" s="110" t="str">
        <f>IF(Tabel_RIE[[#This Row],[E1]]&gt;0,VLOOKUP(Tabel_RIE[[#This Row],[E1]],Tabel_FK_E[],2,FALSE),"")</f>
        <v/>
      </c>
      <c r="M136" s="109"/>
      <c r="N136" s="111" t="str">
        <f>IF(Tabel_RIE[[#This Row],[B1]]&gt;0,VLOOKUP(Tabel_RIE[[#This Row],[B1]],Tabel_FK_B[],2,FALSE),"")</f>
        <v/>
      </c>
      <c r="O136" s="109"/>
      <c r="P136" s="111" t="str">
        <f>IF(Tabel_RIE[[#This Row],[W1]]&gt;0,VLOOKUP(Tabel_RIE[[#This Row],[W1]],Tabel_FK_W[],2,FALSE),"")</f>
        <v/>
      </c>
      <c r="Q13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11" t="str">
        <f>IF(OR(Tabel_RIE[[#This Row],[E12]]="",Tabel_RIE[[#This Row],[B12]]="",Tabel_RIE[[#This Row],[W12]]=""),"",Tabel_RIE[[#This Row],[E12]]*Tabel_RIE[[#This Row],[B12]]*Tabel_RIE[[#This Row],[W12]])</f>
        <v/>
      </c>
      <c r="S136" s="113" t="str">
        <f>IF(AND(Tabel_RIE[[#This Row],[E12]]="",Tabel_RIE[[#This Row],[R12]]=""),"",IF(AND(OR(Tabel_RIE[[#This Row],[E12]]="",Tabel_RIE[[#This Row],[E12]]&lt;15),OR(Tabel_RIE[[#This Row],[R12]]="",Tabel_RIE[[#This Row],[R12]]&lt;70)),"n.v.t.",IF(OR(Tabel_RIE[[#This Row],[E12]]&gt;=15,Tabel_RIE[[#This Row],[R12]]&gt;=70),"√","fout")))</f>
        <v/>
      </c>
      <c r="T136" s="114"/>
      <c r="U136" s="115"/>
      <c r="V136" s="115"/>
      <c r="W136" s="116"/>
      <c r="X136" s="117" t="str">
        <f t="shared" si="1"/>
        <v>Bronaanpak:
Collectieve maatregelen:
Individuele maatregelen:
PBM's:</v>
      </c>
      <c r="Y136" s="108"/>
      <c r="Z136" s="118"/>
      <c r="AA136" s="114"/>
      <c r="AB136" s="111" t="str">
        <f>IF(Tabel_RIE[[#This Row],[E2]]&gt;0,VLOOKUP(Tabel_RIE[[#This Row],[E2]],Tabel_FK_E[],2,FALSE),"")</f>
        <v/>
      </c>
      <c r="AC136" s="114"/>
      <c r="AD136" s="111" t="str">
        <f>IF(Tabel_RIE[[#This Row],[B2]]&gt;0,VLOOKUP(Tabel_RIE[[#This Row],[B2]],Tabel_FK_B[],2,FALSE),"")</f>
        <v/>
      </c>
      <c r="AE136" s="114"/>
      <c r="AF136" s="111" t="str">
        <f>IF(Tabel_RIE[[#This Row],[W2]]&gt;0,VLOOKUP(Tabel_RIE[[#This Row],[W2]],Tabel_FK_W[],2,FALSE),"")</f>
        <v/>
      </c>
      <c r="AG13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6" s="111"/>
      <c r="AI136" s="108"/>
      <c r="AJ136" s="116"/>
      <c r="AK13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119" t="str">
        <f>IF(AND(Tabel_RIE[[#This Row],[R12]]&gt;=70,Tabel_RIE[[#This Row],[R22]]&lt;70),"Ja","Nee")</f>
        <v>Ja</v>
      </c>
      <c r="AM136" s="119" t="str">
        <f>IF(Tabel_RIE[[#This Row],[R22]]&lt;&gt;"",Tabel_RIE[[#This Row],[R22]],Tabel_RIE[[#This Row],[R12]])</f>
        <v/>
      </c>
    </row>
    <row r="137" spans="2:39" ht="42" customHeight="1" x14ac:dyDescent="0.2">
      <c r="B137" s="107">
        <v>131</v>
      </c>
      <c r="C137" s="108"/>
      <c r="D137" s="108"/>
      <c r="E137" s="108"/>
      <c r="F137" s="108"/>
      <c r="G137" s="108"/>
      <c r="H137" s="108"/>
      <c r="I137" s="108"/>
      <c r="J137" s="108"/>
      <c r="K137" s="109"/>
      <c r="L137" s="110" t="str">
        <f>IF(Tabel_RIE[[#This Row],[E1]]&gt;0,VLOOKUP(Tabel_RIE[[#This Row],[E1]],Tabel_FK_E[],2,FALSE),"")</f>
        <v/>
      </c>
      <c r="M137" s="109"/>
      <c r="N137" s="111" t="str">
        <f>IF(Tabel_RIE[[#This Row],[B1]]&gt;0,VLOOKUP(Tabel_RIE[[#This Row],[B1]],Tabel_FK_B[],2,FALSE),"")</f>
        <v/>
      </c>
      <c r="O137" s="109"/>
      <c r="P137" s="111" t="str">
        <f>IF(Tabel_RIE[[#This Row],[W1]]&gt;0,VLOOKUP(Tabel_RIE[[#This Row],[W1]],Tabel_FK_W[],2,FALSE),"")</f>
        <v/>
      </c>
      <c r="Q13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11" t="str">
        <f>IF(OR(Tabel_RIE[[#This Row],[E12]]="",Tabel_RIE[[#This Row],[B12]]="",Tabel_RIE[[#This Row],[W12]]=""),"",Tabel_RIE[[#This Row],[E12]]*Tabel_RIE[[#This Row],[B12]]*Tabel_RIE[[#This Row],[W12]])</f>
        <v/>
      </c>
      <c r="S137" s="113" t="str">
        <f>IF(AND(Tabel_RIE[[#This Row],[E12]]="",Tabel_RIE[[#This Row],[R12]]=""),"",IF(AND(OR(Tabel_RIE[[#This Row],[E12]]="",Tabel_RIE[[#This Row],[E12]]&lt;15),OR(Tabel_RIE[[#This Row],[R12]]="",Tabel_RIE[[#This Row],[R12]]&lt;70)),"n.v.t.",IF(OR(Tabel_RIE[[#This Row],[E12]]&gt;=15,Tabel_RIE[[#This Row],[R12]]&gt;=70),"√","fout")))</f>
        <v/>
      </c>
      <c r="T137" s="114"/>
      <c r="U137" s="115"/>
      <c r="V137" s="115"/>
      <c r="W137" s="116"/>
      <c r="X137" s="117" t="str">
        <f t="shared" si="1"/>
        <v>Bronaanpak:
Collectieve maatregelen:
Individuele maatregelen:
PBM's:</v>
      </c>
      <c r="Y137" s="108"/>
      <c r="Z137" s="118"/>
      <c r="AA137" s="114"/>
      <c r="AB137" s="111" t="str">
        <f>IF(Tabel_RIE[[#This Row],[E2]]&gt;0,VLOOKUP(Tabel_RIE[[#This Row],[E2]],Tabel_FK_E[],2,FALSE),"")</f>
        <v/>
      </c>
      <c r="AC137" s="114"/>
      <c r="AD137" s="111" t="str">
        <f>IF(Tabel_RIE[[#This Row],[B2]]&gt;0,VLOOKUP(Tabel_RIE[[#This Row],[B2]],Tabel_FK_B[],2,FALSE),"")</f>
        <v/>
      </c>
      <c r="AE137" s="114"/>
      <c r="AF137" s="111" t="str">
        <f>IF(Tabel_RIE[[#This Row],[W2]]&gt;0,VLOOKUP(Tabel_RIE[[#This Row],[W2]],Tabel_FK_W[],2,FALSE),"")</f>
        <v/>
      </c>
      <c r="AG13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7" s="111"/>
      <c r="AI137" s="108"/>
      <c r="AJ137" s="116"/>
      <c r="AK13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119" t="str">
        <f>IF(AND(Tabel_RIE[[#This Row],[R12]]&gt;=70,Tabel_RIE[[#This Row],[R22]]&lt;70),"Ja","Nee")</f>
        <v>Ja</v>
      </c>
      <c r="AM137" s="119" t="str">
        <f>IF(Tabel_RIE[[#This Row],[R22]]&lt;&gt;"",Tabel_RIE[[#This Row],[R22]],Tabel_RIE[[#This Row],[R12]])</f>
        <v/>
      </c>
    </row>
    <row r="138" spans="2:39" ht="42" customHeight="1" x14ac:dyDescent="0.2">
      <c r="B138" s="107">
        <v>132</v>
      </c>
      <c r="C138" s="108"/>
      <c r="D138" s="108"/>
      <c r="E138" s="108"/>
      <c r="F138" s="108"/>
      <c r="G138" s="108"/>
      <c r="H138" s="108"/>
      <c r="I138" s="108"/>
      <c r="J138" s="108"/>
      <c r="K138" s="109"/>
      <c r="L138" s="110" t="str">
        <f>IF(Tabel_RIE[[#This Row],[E1]]&gt;0,VLOOKUP(Tabel_RIE[[#This Row],[E1]],Tabel_FK_E[],2,FALSE),"")</f>
        <v/>
      </c>
      <c r="M138" s="109"/>
      <c r="N138" s="111" t="str">
        <f>IF(Tabel_RIE[[#This Row],[B1]]&gt;0,VLOOKUP(Tabel_RIE[[#This Row],[B1]],Tabel_FK_B[],2,FALSE),"")</f>
        <v/>
      </c>
      <c r="O138" s="109"/>
      <c r="P138" s="111" t="str">
        <f>IF(Tabel_RIE[[#This Row],[W1]]&gt;0,VLOOKUP(Tabel_RIE[[#This Row],[W1]],Tabel_FK_W[],2,FALSE),"")</f>
        <v/>
      </c>
      <c r="Q13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11" t="str">
        <f>IF(OR(Tabel_RIE[[#This Row],[E12]]="",Tabel_RIE[[#This Row],[B12]]="",Tabel_RIE[[#This Row],[W12]]=""),"",Tabel_RIE[[#This Row],[E12]]*Tabel_RIE[[#This Row],[B12]]*Tabel_RIE[[#This Row],[W12]])</f>
        <v/>
      </c>
      <c r="S138" s="113" t="str">
        <f>IF(AND(Tabel_RIE[[#This Row],[E12]]="",Tabel_RIE[[#This Row],[R12]]=""),"",IF(AND(OR(Tabel_RIE[[#This Row],[E12]]="",Tabel_RIE[[#This Row],[E12]]&lt;15),OR(Tabel_RIE[[#This Row],[R12]]="",Tabel_RIE[[#This Row],[R12]]&lt;70)),"n.v.t.",IF(OR(Tabel_RIE[[#This Row],[E12]]&gt;=15,Tabel_RIE[[#This Row],[R12]]&gt;=70),"√","fout")))</f>
        <v/>
      </c>
      <c r="T138" s="114"/>
      <c r="U138" s="115"/>
      <c r="V138" s="115"/>
      <c r="W138" s="116"/>
      <c r="X138" s="117" t="str">
        <f t="shared" si="1"/>
        <v>Bronaanpak:
Collectieve maatregelen:
Individuele maatregelen:
PBM's:</v>
      </c>
      <c r="Y138" s="108"/>
      <c r="Z138" s="118"/>
      <c r="AA138" s="114"/>
      <c r="AB138" s="111" t="str">
        <f>IF(Tabel_RIE[[#This Row],[E2]]&gt;0,VLOOKUP(Tabel_RIE[[#This Row],[E2]],Tabel_FK_E[],2,FALSE),"")</f>
        <v/>
      </c>
      <c r="AC138" s="114"/>
      <c r="AD138" s="111" t="str">
        <f>IF(Tabel_RIE[[#This Row],[B2]]&gt;0,VLOOKUP(Tabel_RIE[[#This Row],[B2]],Tabel_FK_B[],2,FALSE),"")</f>
        <v/>
      </c>
      <c r="AE138" s="114"/>
      <c r="AF138" s="111" t="str">
        <f>IF(Tabel_RIE[[#This Row],[W2]]&gt;0,VLOOKUP(Tabel_RIE[[#This Row],[W2]],Tabel_FK_W[],2,FALSE),"")</f>
        <v/>
      </c>
      <c r="AG13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8" s="111"/>
      <c r="AI138" s="108"/>
      <c r="AJ138" s="116"/>
      <c r="AK13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119" t="str">
        <f>IF(AND(Tabel_RIE[[#This Row],[R12]]&gt;=70,Tabel_RIE[[#This Row],[R22]]&lt;70),"Ja","Nee")</f>
        <v>Ja</v>
      </c>
      <c r="AM138" s="119" t="str">
        <f>IF(Tabel_RIE[[#This Row],[R22]]&lt;&gt;"",Tabel_RIE[[#This Row],[R22]],Tabel_RIE[[#This Row],[R12]])</f>
        <v/>
      </c>
    </row>
    <row r="139" spans="2:39" ht="42" customHeight="1" x14ac:dyDescent="0.2">
      <c r="B139" s="107">
        <v>133</v>
      </c>
      <c r="C139" s="108"/>
      <c r="D139" s="108"/>
      <c r="E139" s="108"/>
      <c r="F139" s="108"/>
      <c r="G139" s="108"/>
      <c r="H139" s="108"/>
      <c r="I139" s="108"/>
      <c r="J139" s="108"/>
      <c r="K139" s="109"/>
      <c r="L139" s="110" t="str">
        <f>IF(Tabel_RIE[[#This Row],[E1]]&gt;0,VLOOKUP(Tabel_RIE[[#This Row],[E1]],Tabel_FK_E[],2,FALSE),"")</f>
        <v/>
      </c>
      <c r="M139" s="109"/>
      <c r="N139" s="111" t="str">
        <f>IF(Tabel_RIE[[#This Row],[B1]]&gt;0,VLOOKUP(Tabel_RIE[[#This Row],[B1]],Tabel_FK_B[],2,FALSE),"")</f>
        <v/>
      </c>
      <c r="O139" s="109"/>
      <c r="P139" s="111" t="str">
        <f>IF(Tabel_RIE[[#This Row],[W1]]&gt;0,VLOOKUP(Tabel_RIE[[#This Row],[W1]],Tabel_FK_W[],2,FALSE),"")</f>
        <v/>
      </c>
      <c r="Q13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11" t="str">
        <f>IF(OR(Tabel_RIE[[#This Row],[E12]]="",Tabel_RIE[[#This Row],[B12]]="",Tabel_RIE[[#This Row],[W12]]=""),"",Tabel_RIE[[#This Row],[E12]]*Tabel_RIE[[#This Row],[B12]]*Tabel_RIE[[#This Row],[W12]])</f>
        <v/>
      </c>
      <c r="S139" s="113" t="str">
        <f>IF(AND(Tabel_RIE[[#This Row],[E12]]="",Tabel_RIE[[#This Row],[R12]]=""),"",IF(AND(OR(Tabel_RIE[[#This Row],[E12]]="",Tabel_RIE[[#This Row],[E12]]&lt;15),OR(Tabel_RIE[[#This Row],[R12]]="",Tabel_RIE[[#This Row],[R12]]&lt;70)),"n.v.t.",IF(OR(Tabel_RIE[[#This Row],[E12]]&gt;=15,Tabel_RIE[[#This Row],[R12]]&gt;=70),"√","fout")))</f>
        <v/>
      </c>
      <c r="T139" s="114"/>
      <c r="U139" s="115"/>
      <c r="V139" s="115"/>
      <c r="W139" s="116"/>
      <c r="X139" s="117" t="str">
        <f t="shared" si="1"/>
        <v>Bronaanpak:
Collectieve maatregelen:
Individuele maatregelen:
PBM's:</v>
      </c>
      <c r="Y139" s="108"/>
      <c r="Z139" s="118"/>
      <c r="AA139" s="114"/>
      <c r="AB139" s="111" t="str">
        <f>IF(Tabel_RIE[[#This Row],[E2]]&gt;0,VLOOKUP(Tabel_RIE[[#This Row],[E2]],Tabel_FK_E[],2,FALSE),"")</f>
        <v/>
      </c>
      <c r="AC139" s="114"/>
      <c r="AD139" s="111" t="str">
        <f>IF(Tabel_RIE[[#This Row],[B2]]&gt;0,VLOOKUP(Tabel_RIE[[#This Row],[B2]],Tabel_FK_B[],2,FALSE),"")</f>
        <v/>
      </c>
      <c r="AE139" s="114"/>
      <c r="AF139" s="111" t="str">
        <f>IF(Tabel_RIE[[#This Row],[W2]]&gt;0,VLOOKUP(Tabel_RIE[[#This Row],[W2]],Tabel_FK_W[],2,FALSE),"")</f>
        <v/>
      </c>
      <c r="AG13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9" s="111"/>
      <c r="AI139" s="108"/>
      <c r="AJ139" s="116"/>
      <c r="AK13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119" t="str">
        <f>IF(AND(Tabel_RIE[[#This Row],[R12]]&gt;=70,Tabel_RIE[[#This Row],[R22]]&lt;70),"Ja","Nee")</f>
        <v>Ja</v>
      </c>
      <c r="AM139" s="119" t="str">
        <f>IF(Tabel_RIE[[#This Row],[R22]]&lt;&gt;"",Tabel_RIE[[#This Row],[R22]],Tabel_RIE[[#This Row],[R12]])</f>
        <v/>
      </c>
    </row>
    <row r="140" spans="2:39" ht="42" customHeight="1" x14ac:dyDescent="0.2">
      <c r="B140" s="107">
        <v>134</v>
      </c>
      <c r="C140" s="108"/>
      <c r="D140" s="108"/>
      <c r="E140" s="108"/>
      <c r="F140" s="108"/>
      <c r="G140" s="108"/>
      <c r="H140" s="108"/>
      <c r="I140" s="108"/>
      <c r="J140" s="108"/>
      <c r="K140" s="109"/>
      <c r="L140" s="110" t="str">
        <f>IF(Tabel_RIE[[#This Row],[E1]]&gt;0,VLOOKUP(Tabel_RIE[[#This Row],[E1]],Tabel_FK_E[],2,FALSE),"")</f>
        <v/>
      </c>
      <c r="M140" s="109"/>
      <c r="N140" s="111" t="str">
        <f>IF(Tabel_RIE[[#This Row],[B1]]&gt;0,VLOOKUP(Tabel_RIE[[#This Row],[B1]],Tabel_FK_B[],2,FALSE),"")</f>
        <v/>
      </c>
      <c r="O140" s="109"/>
      <c r="P140" s="111" t="str">
        <f>IF(Tabel_RIE[[#This Row],[W1]]&gt;0,VLOOKUP(Tabel_RIE[[#This Row],[W1]],Tabel_FK_W[],2,FALSE),"")</f>
        <v/>
      </c>
      <c r="Q14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11" t="str">
        <f>IF(OR(Tabel_RIE[[#This Row],[E12]]="",Tabel_RIE[[#This Row],[B12]]="",Tabel_RIE[[#This Row],[W12]]=""),"",Tabel_RIE[[#This Row],[E12]]*Tabel_RIE[[#This Row],[B12]]*Tabel_RIE[[#This Row],[W12]])</f>
        <v/>
      </c>
      <c r="S140" s="113" t="str">
        <f>IF(AND(Tabel_RIE[[#This Row],[E12]]="",Tabel_RIE[[#This Row],[R12]]=""),"",IF(AND(OR(Tabel_RIE[[#This Row],[E12]]="",Tabel_RIE[[#This Row],[E12]]&lt;15),OR(Tabel_RIE[[#This Row],[R12]]="",Tabel_RIE[[#This Row],[R12]]&lt;70)),"n.v.t.",IF(OR(Tabel_RIE[[#This Row],[E12]]&gt;=15,Tabel_RIE[[#This Row],[R12]]&gt;=70),"√","fout")))</f>
        <v/>
      </c>
      <c r="T140" s="114"/>
      <c r="U140" s="115"/>
      <c r="V140" s="115"/>
      <c r="W140" s="116"/>
      <c r="X140" s="117" t="str">
        <f t="shared" ref="X140:X203" si="2">$X$1</f>
        <v>Bronaanpak:
Collectieve maatregelen:
Individuele maatregelen:
PBM's:</v>
      </c>
      <c r="Y140" s="108"/>
      <c r="Z140" s="118"/>
      <c r="AA140" s="114"/>
      <c r="AB140" s="111" t="str">
        <f>IF(Tabel_RIE[[#This Row],[E2]]&gt;0,VLOOKUP(Tabel_RIE[[#This Row],[E2]],Tabel_FK_E[],2,FALSE),"")</f>
        <v/>
      </c>
      <c r="AC140" s="114"/>
      <c r="AD140" s="111" t="str">
        <f>IF(Tabel_RIE[[#This Row],[B2]]&gt;0,VLOOKUP(Tabel_RIE[[#This Row],[B2]],Tabel_FK_B[],2,FALSE),"")</f>
        <v/>
      </c>
      <c r="AE140" s="114"/>
      <c r="AF140" s="111" t="str">
        <f>IF(Tabel_RIE[[#This Row],[W2]]&gt;0,VLOOKUP(Tabel_RIE[[#This Row],[W2]],Tabel_FK_W[],2,FALSE),"")</f>
        <v/>
      </c>
      <c r="AG14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0" s="111"/>
      <c r="AI140" s="108"/>
      <c r="AJ140" s="116"/>
      <c r="AK14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119" t="str">
        <f>IF(AND(Tabel_RIE[[#This Row],[R12]]&gt;=70,Tabel_RIE[[#This Row],[R22]]&lt;70),"Ja","Nee")</f>
        <v>Ja</v>
      </c>
      <c r="AM140" s="119" t="str">
        <f>IF(Tabel_RIE[[#This Row],[R22]]&lt;&gt;"",Tabel_RIE[[#This Row],[R22]],Tabel_RIE[[#This Row],[R12]])</f>
        <v/>
      </c>
    </row>
    <row r="141" spans="2:39" ht="42" customHeight="1" x14ac:dyDescent="0.2">
      <c r="B141" s="107">
        <v>135</v>
      </c>
      <c r="C141" s="108"/>
      <c r="D141" s="108"/>
      <c r="E141" s="108"/>
      <c r="F141" s="108"/>
      <c r="G141" s="108"/>
      <c r="H141" s="108"/>
      <c r="I141" s="108"/>
      <c r="J141" s="108"/>
      <c r="K141" s="109"/>
      <c r="L141" s="110" t="str">
        <f>IF(Tabel_RIE[[#This Row],[E1]]&gt;0,VLOOKUP(Tabel_RIE[[#This Row],[E1]],Tabel_FK_E[],2,FALSE),"")</f>
        <v/>
      </c>
      <c r="M141" s="109"/>
      <c r="N141" s="111" t="str">
        <f>IF(Tabel_RIE[[#This Row],[B1]]&gt;0,VLOOKUP(Tabel_RIE[[#This Row],[B1]],Tabel_FK_B[],2,FALSE),"")</f>
        <v/>
      </c>
      <c r="O141" s="109"/>
      <c r="P141" s="111" t="str">
        <f>IF(Tabel_RIE[[#This Row],[W1]]&gt;0,VLOOKUP(Tabel_RIE[[#This Row],[W1]],Tabel_FK_W[],2,FALSE),"")</f>
        <v/>
      </c>
      <c r="Q14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11" t="str">
        <f>IF(OR(Tabel_RIE[[#This Row],[E12]]="",Tabel_RIE[[#This Row],[B12]]="",Tabel_RIE[[#This Row],[W12]]=""),"",Tabel_RIE[[#This Row],[E12]]*Tabel_RIE[[#This Row],[B12]]*Tabel_RIE[[#This Row],[W12]])</f>
        <v/>
      </c>
      <c r="S141" s="113" t="str">
        <f>IF(AND(Tabel_RIE[[#This Row],[E12]]="",Tabel_RIE[[#This Row],[R12]]=""),"",IF(AND(OR(Tabel_RIE[[#This Row],[E12]]="",Tabel_RIE[[#This Row],[E12]]&lt;15),OR(Tabel_RIE[[#This Row],[R12]]="",Tabel_RIE[[#This Row],[R12]]&lt;70)),"n.v.t.",IF(OR(Tabel_RIE[[#This Row],[E12]]&gt;=15,Tabel_RIE[[#This Row],[R12]]&gt;=70),"√","fout")))</f>
        <v/>
      </c>
      <c r="T141" s="114"/>
      <c r="U141" s="115"/>
      <c r="V141" s="115"/>
      <c r="W141" s="116"/>
      <c r="X141" s="117" t="str">
        <f t="shared" si="2"/>
        <v>Bronaanpak:
Collectieve maatregelen:
Individuele maatregelen:
PBM's:</v>
      </c>
      <c r="Y141" s="108"/>
      <c r="Z141" s="118"/>
      <c r="AA141" s="114"/>
      <c r="AB141" s="111" t="str">
        <f>IF(Tabel_RIE[[#This Row],[E2]]&gt;0,VLOOKUP(Tabel_RIE[[#This Row],[E2]],Tabel_FK_E[],2,FALSE),"")</f>
        <v/>
      </c>
      <c r="AC141" s="114"/>
      <c r="AD141" s="111" t="str">
        <f>IF(Tabel_RIE[[#This Row],[B2]]&gt;0,VLOOKUP(Tabel_RIE[[#This Row],[B2]],Tabel_FK_B[],2,FALSE),"")</f>
        <v/>
      </c>
      <c r="AE141" s="114"/>
      <c r="AF141" s="111" t="str">
        <f>IF(Tabel_RIE[[#This Row],[W2]]&gt;0,VLOOKUP(Tabel_RIE[[#This Row],[W2]],Tabel_FK_W[],2,FALSE),"")</f>
        <v/>
      </c>
      <c r="AG14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1" s="111"/>
      <c r="AI141" s="108"/>
      <c r="AJ141" s="116"/>
      <c r="AK14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119" t="str">
        <f>IF(AND(Tabel_RIE[[#This Row],[R12]]&gt;=70,Tabel_RIE[[#This Row],[R22]]&lt;70),"Ja","Nee")</f>
        <v>Ja</v>
      </c>
      <c r="AM141" s="119" t="str">
        <f>IF(Tabel_RIE[[#This Row],[R22]]&lt;&gt;"",Tabel_RIE[[#This Row],[R22]],Tabel_RIE[[#This Row],[R12]])</f>
        <v/>
      </c>
    </row>
    <row r="142" spans="2:39" ht="42" customHeight="1" x14ac:dyDescent="0.2">
      <c r="B142" s="107">
        <v>136</v>
      </c>
      <c r="C142" s="108"/>
      <c r="D142" s="108"/>
      <c r="E142" s="108"/>
      <c r="F142" s="108"/>
      <c r="G142" s="108"/>
      <c r="H142" s="108"/>
      <c r="I142" s="108"/>
      <c r="J142" s="108"/>
      <c r="K142" s="109"/>
      <c r="L142" s="110" t="str">
        <f>IF(Tabel_RIE[[#This Row],[E1]]&gt;0,VLOOKUP(Tabel_RIE[[#This Row],[E1]],Tabel_FK_E[],2,FALSE),"")</f>
        <v/>
      </c>
      <c r="M142" s="109"/>
      <c r="N142" s="111" t="str">
        <f>IF(Tabel_RIE[[#This Row],[B1]]&gt;0,VLOOKUP(Tabel_RIE[[#This Row],[B1]],Tabel_FK_B[],2,FALSE),"")</f>
        <v/>
      </c>
      <c r="O142" s="109"/>
      <c r="P142" s="111" t="str">
        <f>IF(Tabel_RIE[[#This Row],[W1]]&gt;0,VLOOKUP(Tabel_RIE[[#This Row],[W1]],Tabel_FK_W[],2,FALSE),"")</f>
        <v/>
      </c>
      <c r="Q14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11" t="str">
        <f>IF(OR(Tabel_RIE[[#This Row],[E12]]="",Tabel_RIE[[#This Row],[B12]]="",Tabel_RIE[[#This Row],[W12]]=""),"",Tabel_RIE[[#This Row],[E12]]*Tabel_RIE[[#This Row],[B12]]*Tabel_RIE[[#This Row],[W12]])</f>
        <v/>
      </c>
      <c r="S142" s="113" t="str">
        <f>IF(AND(Tabel_RIE[[#This Row],[E12]]="",Tabel_RIE[[#This Row],[R12]]=""),"",IF(AND(OR(Tabel_RIE[[#This Row],[E12]]="",Tabel_RIE[[#This Row],[E12]]&lt;15),OR(Tabel_RIE[[#This Row],[R12]]="",Tabel_RIE[[#This Row],[R12]]&lt;70)),"n.v.t.",IF(OR(Tabel_RIE[[#This Row],[E12]]&gt;=15,Tabel_RIE[[#This Row],[R12]]&gt;=70),"√","fout")))</f>
        <v/>
      </c>
      <c r="T142" s="114"/>
      <c r="U142" s="115"/>
      <c r="V142" s="115"/>
      <c r="W142" s="116"/>
      <c r="X142" s="117" t="str">
        <f t="shared" si="2"/>
        <v>Bronaanpak:
Collectieve maatregelen:
Individuele maatregelen:
PBM's:</v>
      </c>
      <c r="Y142" s="108"/>
      <c r="Z142" s="118"/>
      <c r="AA142" s="114"/>
      <c r="AB142" s="111" t="str">
        <f>IF(Tabel_RIE[[#This Row],[E2]]&gt;0,VLOOKUP(Tabel_RIE[[#This Row],[E2]],Tabel_FK_E[],2,FALSE),"")</f>
        <v/>
      </c>
      <c r="AC142" s="114"/>
      <c r="AD142" s="111" t="str">
        <f>IF(Tabel_RIE[[#This Row],[B2]]&gt;0,VLOOKUP(Tabel_RIE[[#This Row],[B2]],Tabel_FK_B[],2,FALSE),"")</f>
        <v/>
      </c>
      <c r="AE142" s="114"/>
      <c r="AF142" s="111" t="str">
        <f>IF(Tabel_RIE[[#This Row],[W2]]&gt;0,VLOOKUP(Tabel_RIE[[#This Row],[W2]],Tabel_FK_W[],2,FALSE),"")</f>
        <v/>
      </c>
      <c r="AG14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2" s="111"/>
      <c r="AI142" s="108"/>
      <c r="AJ142" s="116"/>
      <c r="AK14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119" t="str">
        <f>IF(AND(Tabel_RIE[[#This Row],[R12]]&gt;=70,Tabel_RIE[[#This Row],[R22]]&lt;70),"Ja","Nee")</f>
        <v>Ja</v>
      </c>
      <c r="AM142" s="119" t="str">
        <f>IF(Tabel_RIE[[#This Row],[R22]]&lt;&gt;"",Tabel_RIE[[#This Row],[R22]],Tabel_RIE[[#This Row],[R12]])</f>
        <v/>
      </c>
    </row>
    <row r="143" spans="2:39" ht="42" customHeight="1" x14ac:dyDescent="0.2">
      <c r="B143" s="107">
        <v>137</v>
      </c>
      <c r="C143" s="108"/>
      <c r="D143" s="108"/>
      <c r="E143" s="108"/>
      <c r="F143" s="108"/>
      <c r="G143" s="108"/>
      <c r="H143" s="108"/>
      <c r="I143" s="108"/>
      <c r="J143" s="108"/>
      <c r="K143" s="109"/>
      <c r="L143" s="110" t="str">
        <f>IF(Tabel_RIE[[#This Row],[E1]]&gt;0,VLOOKUP(Tabel_RIE[[#This Row],[E1]],Tabel_FK_E[],2,FALSE),"")</f>
        <v/>
      </c>
      <c r="M143" s="109"/>
      <c r="N143" s="111" t="str">
        <f>IF(Tabel_RIE[[#This Row],[B1]]&gt;0,VLOOKUP(Tabel_RIE[[#This Row],[B1]],Tabel_FK_B[],2,FALSE),"")</f>
        <v/>
      </c>
      <c r="O143" s="109"/>
      <c r="P143" s="111" t="str">
        <f>IF(Tabel_RIE[[#This Row],[W1]]&gt;0,VLOOKUP(Tabel_RIE[[#This Row],[W1]],Tabel_FK_W[],2,FALSE),"")</f>
        <v/>
      </c>
      <c r="Q14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11" t="str">
        <f>IF(OR(Tabel_RIE[[#This Row],[E12]]="",Tabel_RIE[[#This Row],[B12]]="",Tabel_RIE[[#This Row],[W12]]=""),"",Tabel_RIE[[#This Row],[E12]]*Tabel_RIE[[#This Row],[B12]]*Tabel_RIE[[#This Row],[W12]])</f>
        <v/>
      </c>
      <c r="S143" s="113" t="str">
        <f>IF(AND(Tabel_RIE[[#This Row],[E12]]="",Tabel_RIE[[#This Row],[R12]]=""),"",IF(AND(OR(Tabel_RIE[[#This Row],[E12]]="",Tabel_RIE[[#This Row],[E12]]&lt;15),OR(Tabel_RIE[[#This Row],[R12]]="",Tabel_RIE[[#This Row],[R12]]&lt;70)),"n.v.t.",IF(OR(Tabel_RIE[[#This Row],[E12]]&gt;=15,Tabel_RIE[[#This Row],[R12]]&gt;=70),"√","fout")))</f>
        <v/>
      </c>
      <c r="T143" s="114"/>
      <c r="U143" s="115"/>
      <c r="V143" s="115"/>
      <c r="W143" s="116"/>
      <c r="X143" s="117" t="str">
        <f t="shared" si="2"/>
        <v>Bronaanpak:
Collectieve maatregelen:
Individuele maatregelen:
PBM's:</v>
      </c>
      <c r="Y143" s="108"/>
      <c r="Z143" s="118"/>
      <c r="AA143" s="114"/>
      <c r="AB143" s="111" t="str">
        <f>IF(Tabel_RIE[[#This Row],[E2]]&gt;0,VLOOKUP(Tabel_RIE[[#This Row],[E2]],Tabel_FK_E[],2,FALSE),"")</f>
        <v/>
      </c>
      <c r="AC143" s="114"/>
      <c r="AD143" s="111" t="str">
        <f>IF(Tabel_RIE[[#This Row],[B2]]&gt;0,VLOOKUP(Tabel_RIE[[#This Row],[B2]],Tabel_FK_B[],2,FALSE),"")</f>
        <v/>
      </c>
      <c r="AE143" s="114"/>
      <c r="AF143" s="111" t="str">
        <f>IF(Tabel_RIE[[#This Row],[W2]]&gt;0,VLOOKUP(Tabel_RIE[[#This Row],[W2]],Tabel_FK_W[],2,FALSE),"")</f>
        <v/>
      </c>
      <c r="AG14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3" s="111"/>
      <c r="AI143" s="108"/>
      <c r="AJ143" s="116"/>
      <c r="AK14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119" t="str">
        <f>IF(AND(Tabel_RIE[[#This Row],[R12]]&gt;=70,Tabel_RIE[[#This Row],[R22]]&lt;70),"Ja","Nee")</f>
        <v>Ja</v>
      </c>
      <c r="AM143" s="119" t="str">
        <f>IF(Tabel_RIE[[#This Row],[R22]]&lt;&gt;"",Tabel_RIE[[#This Row],[R22]],Tabel_RIE[[#This Row],[R12]])</f>
        <v/>
      </c>
    </row>
    <row r="144" spans="2:39" ht="42" customHeight="1" x14ac:dyDescent="0.2">
      <c r="B144" s="107">
        <v>138</v>
      </c>
      <c r="C144" s="108"/>
      <c r="D144" s="108"/>
      <c r="E144" s="108"/>
      <c r="F144" s="108"/>
      <c r="G144" s="108"/>
      <c r="H144" s="108"/>
      <c r="I144" s="108"/>
      <c r="J144" s="108"/>
      <c r="K144" s="109"/>
      <c r="L144" s="110" t="str">
        <f>IF(Tabel_RIE[[#This Row],[E1]]&gt;0,VLOOKUP(Tabel_RIE[[#This Row],[E1]],Tabel_FK_E[],2,FALSE),"")</f>
        <v/>
      </c>
      <c r="M144" s="109"/>
      <c r="N144" s="111" t="str">
        <f>IF(Tabel_RIE[[#This Row],[B1]]&gt;0,VLOOKUP(Tabel_RIE[[#This Row],[B1]],Tabel_FK_B[],2,FALSE),"")</f>
        <v/>
      </c>
      <c r="O144" s="109"/>
      <c r="P144" s="111" t="str">
        <f>IF(Tabel_RIE[[#This Row],[W1]]&gt;0,VLOOKUP(Tabel_RIE[[#This Row],[W1]],Tabel_FK_W[],2,FALSE),"")</f>
        <v/>
      </c>
      <c r="Q14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11" t="str">
        <f>IF(OR(Tabel_RIE[[#This Row],[E12]]="",Tabel_RIE[[#This Row],[B12]]="",Tabel_RIE[[#This Row],[W12]]=""),"",Tabel_RIE[[#This Row],[E12]]*Tabel_RIE[[#This Row],[B12]]*Tabel_RIE[[#This Row],[W12]])</f>
        <v/>
      </c>
      <c r="S144" s="113" t="str">
        <f>IF(AND(Tabel_RIE[[#This Row],[E12]]="",Tabel_RIE[[#This Row],[R12]]=""),"",IF(AND(OR(Tabel_RIE[[#This Row],[E12]]="",Tabel_RIE[[#This Row],[E12]]&lt;15),OR(Tabel_RIE[[#This Row],[R12]]="",Tabel_RIE[[#This Row],[R12]]&lt;70)),"n.v.t.",IF(OR(Tabel_RIE[[#This Row],[E12]]&gt;=15,Tabel_RIE[[#This Row],[R12]]&gt;=70),"√","fout")))</f>
        <v/>
      </c>
      <c r="T144" s="114"/>
      <c r="U144" s="115"/>
      <c r="V144" s="115"/>
      <c r="W144" s="116"/>
      <c r="X144" s="117" t="str">
        <f t="shared" si="2"/>
        <v>Bronaanpak:
Collectieve maatregelen:
Individuele maatregelen:
PBM's:</v>
      </c>
      <c r="Y144" s="108"/>
      <c r="Z144" s="118"/>
      <c r="AA144" s="114"/>
      <c r="AB144" s="111" t="str">
        <f>IF(Tabel_RIE[[#This Row],[E2]]&gt;0,VLOOKUP(Tabel_RIE[[#This Row],[E2]],Tabel_FK_E[],2,FALSE),"")</f>
        <v/>
      </c>
      <c r="AC144" s="114"/>
      <c r="AD144" s="111" t="str">
        <f>IF(Tabel_RIE[[#This Row],[B2]]&gt;0,VLOOKUP(Tabel_RIE[[#This Row],[B2]],Tabel_FK_B[],2,FALSE),"")</f>
        <v/>
      </c>
      <c r="AE144" s="114"/>
      <c r="AF144" s="111" t="str">
        <f>IF(Tabel_RIE[[#This Row],[W2]]&gt;0,VLOOKUP(Tabel_RIE[[#This Row],[W2]],Tabel_FK_W[],2,FALSE),"")</f>
        <v/>
      </c>
      <c r="AG14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4" s="111"/>
      <c r="AI144" s="108"/>
      <c r="AJ144" s="116"/>
      <c r="AK14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119" t="str">
        <f>IF(AND(Tabel_RIE[[#This Row],[R12]]&gt;=70,Tabel_RIE[[#This Row],[R22]]&lt;70),"Ja","Nee")</f>
        <v>Ja</v>
      </c>
      <c r="AM144" s="119" t="str">
        <f>IF(Tabel_RIE[[#This Row],[R22]]&lt;&gt;"",Tabel_RIE[[#This Row],[R22]],Tabel_RIE[[#This Row],[R12]])</f>
        <v/>
      </c>
    </row>
    <row r="145" spans="2:39" ht="42" customHeight="1" x14ac:dyDescent="0.2">
      <c r="B145" s="107">
        <v>139</v>
      </c>
      <c r="C145" s="108"/>
      <c r="D145" s="108"/>
      <c r="E145" s="108"/>
      <c r="F145" s="108"/>
      <c r="G145" s="108"/>
      <c r="H145" s="108"/>
      <c r="I145" s="108"/>
      <c r="J145" s="108"/>
      <c r="K145" s="109"/>
      <c r="L145" s="110" t="str">
        <f>IF(Tabel_RIE[[#This Row],[E1]]&gt;0,VLOOKUP(Tabel_RIE[[#This Row],[E1]],Tabel_FK_E[],2,FALSE),"")</f>
        <v/>
      </c>
      <c r="M145" s="109"/>
      <c r="N145" s="111" t="str">
        <f>IF(Tabel_RIE[[#This Row],[B1]]&gt;0,VLOOKUP(Tabel_RIE[[#This Row],[B1]],Tabel_FK_B[],2,FALSE),"")</f>
        <v/>
      </c>
      <c r="O145" s="109"/>
      <c r="P145" s="111" t="str">
        <f>IF(Tabel_RIE[[#This Row],[W1]]&gt;0,VLOOKUP(Tabel_RIE[[#This Row],[W1]],Tabel_FK_W[],2,FALSE),"")</f>
        <v/>
      </c>
      <c r="Q14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11" t="str">
        <f>IF(OR(Tabel_RIE[[#This Row],[E12]]="",Tabel_RIE[[#This Row],[B12]]="",Tabel_RIE[[#This Row],[W12]]=""),"",Tabel_RIE[[#This Row],[E12]]*Tabel_RIE[[#This Row],[B12]]*Tabel_RIE[[#This Row],[W12]])</f>
        <v/>
      </c>
      <c r="S145" s="113" t="str">
        <f>IF(AND(Tabel_RIE[[#This Row],[E12]]="",Tabel_RIE[[#This Row],[R12]]=""),"",IF(AND(OR(Tabel_RIE[[#This Row],[E12]]="",Tabel_RIE[[#This Row],[E12]]&lt;15),OR(Tabel_RIE[[#This Row],[R12]]="",Tabel_RIE[[#This Row],[R12]]&lt;70)),"n.v.t.",IF(OR(Tabel_RIE[[#This Row],[E12]]&gt;=15,Tabel_RIE[[#This Row],[R12]]&gt;=70),"√","fout")))</f>
        <v/>
      </c>
      <c r="T145" s="114"/>
      <c r="U145" s="115"/>
      <c r="V145" s="115"/>
      <c r="W145" s="116"/>
      <c r="X145" s="117" t="str">
        <f t="shared" si="2"/>
        <v>Bronaanpak:
Collectieve maatregelen:
Individuele maatregelen:
PBM's:</v>
      </c>
      <c r="Y145" s="108"/>
      <c r="Z145" s="118"/>
      <c r="AA145" s="114"/>
      <c r="AB145" s="111" t="str">
        <f>IF(Tabel_RIE[[#This Row],[E2]]&gt;0,VLOOKUP(Tabel_RIE[[#This Row],[E2]],Tabel_FK_E[],2,FALSE),"")</f>
        <v/>
      </c>
      <c r="AC145" s="114"/>
      <c r="AD145" s="111" t="str">
        <f>IF(Tabel_RIE[[#This Row],[B2]]&gt;0,VLOOKUP(Tabel_RIE[[#This Row],[B2]],Tabel_FK_B[],2,FALSE),"")</f>
        <v/>
      </c>
      <c r="AE145" s="114"/>
      <c r="AF145" s="111" t="str">
        <f>IF(Tabel_RIE[[#This Row],[W2]]&gt;0,VLOOKUP(Tabel_RIE[[#This Row],[W2]],Tabel_FK_W[],2,FALSE),"")</f>
        <v/>
      </c>
      <c r="AG14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5" s="111"/>
      <c r="AI145" s="108"/>
      <c r="AJ145" s="116"/>
      <c r="AK14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119" t="str">
        <f>IF(AND(Tabel_RIE[[#This Row],[R12]]&gt;=70,Tabel_RIE[[#This Row],[R22]]&lt;70),"Ja","Nee")</f>
        <v>Ja</v>
      </c>
      <c r="AM145" s="119" t="str">
        <f>IF(Tabel_RIE[[#This Row],[R22]]&lt;&gt;"",Tabel_RIE[[#This Row],[R22]],Tabel_RIE[[#This Row],[R12]])</f>
        <v/>
      </c>
    </row>
    <row r="146" spans="2:39" ht="42" customHeight="1" x14ac:dyDescent="0.2">
      <c r="B146" s="107">
        <v>140</v>
      </c>
      <c r="C146" s="108"/>
      <c r="D146" s="108"/>
      <c r="E146" s="108"/>
      <c r="F146" s="108"/>
      <c r="G146" s="108"/>
      <c r="H146" s="108"/>
      <c r="I146" s="108"/>
      <c r="J146" s="108"/>
      <c r="K146" s="109"/>
      <c r="L146" s="110" t="str">
        <f>IF(Tabel_RIE[[#This Row],[E1]]&gt;0,VLOOKUP(Tabel_RIE[[#This Row],[E1]],Tabel_FK_E[],2,FALSE),"")</f>
        <v/>
      </c>
      <c r="M146" s="109"/>
      <c r="N146" s="111" t="str">
        <f>IF(Tabel_RIE[[#This Row],[B1]]&gt;0,VLOOKUP(Tabel_RIE[[#This Row],[B1]],Tabel_FK_B[],2,FALSE),"")</f>
        <v/>
      </c>
      <c r="O146" s="109"/>
      <c r="P146" s="111" t="str">
        <f>IF(Tabel_RIE[[#This Row],[W1]]&gt;0,VLOOKUP(Tabel_RIE[[#This Row],[W1]],Tabel_FK_W[],2,FALSE),"")</f>
        <v/>
      </c>
      <c r="Q14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11" t="str">
        <f>IF(OR(Tabel_RIE[[#This Row],[E12]]="",Tabel_RIE[[#This Row],[B12]]="",Tabel_RIE[[#This Row],[W12]]=""),"",Tabel_RIE[[#This Row],[E12]]*Tabel_RIE[[#This Row],[B12]]*Tabel_RIE[[#This Row],[W12]])</f>
        <v/>
      </c>
      <c r="S146" s="113" t="str">
        <f>IF(AND(Tabel_RIE[[#This Row],[E12]]="",Tabel_RIE[[#This Row],[R12]]=""),"",IF(AND(OR(Tabel_RIE[[#This Row],[E12]]="",Tabel_RIE[[#This Row],[E12]]&lt;15),OR(Tabel_RIE[[#This Row],[R12]]="",Tabel_RIE[[#This Row],[R12]]&lt;70)),"n.v.t.",IF(OR(Tabel_RIE[[#This Row],[E12]]&gt;=15,Tabel_RIE[[#This Row],[R12]]&gt;=70),"√","fout")))</f>
        <v/>
      </c>
      <c r="T146" s="114"/>
      <c r="U146" s="115"/>
      <c r="V146" s="115"/>
      <c r="W146" s="116"/>
      <c r="X146" s="117" t="str">
        <f t="shared" si="2"/>
        <v>Bronaanpak:
Collectieve maatregelen:
Individuele maatregelen:
PBM's:</v>
      </c>
      <c r="Y146" s="108"/>
      <c r="Z146" s="118"/>
      <c r="AA146" s="114"/>
      <c r="AB146" s="111" t="str">
        <f>IF(Tabel_RIE[[#This Row],[E2]]&gt;0,VLOOKUP(Tabel_RIE[[#This Row],[E2]],Tabel_FK_E[],2,FALSE),"")</f>
        <v/>
      </c>
      <c r="AC146" s="114"/>
      <c r="AD146" s="111" t="str">
        <f>IF(Tabel_RIE[[#This Row],[B2]]&gt;0,VLOOKUP(Tabel_RIE[[#This Row],[B2]],Tabel_FK_B[],2,FALSE),"")</f>
        <v/>
      </c>
      <c r="AE146" s="114"/>
      <c r="AF146" s="111" t="str">
        <f>IF(Tabel_RIE[[#This Row],[W2]]&gt;0,VLOOKUP(Tabel_RIE[[#This Row],[W2]],Tabel_FK_W[],2,FALSE),"")</f>
        <v/>
      </c>
      <c r="AG14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6" s="111"/>
      <c r="AI146" s="108"/>
      <c r="AJ146" s="116"/>
      <c r="AK14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119" t="str">
        <f>IF(AND(Tabel_RIE[[#This Row],[R12]]&gt;=70,Tabel_RIE[[#This Row],[R22]]&lt;70),"Ja","Nee")</f>
        <v>Ja</v>
      </c>
      <c r="AM146" s="119" t="str">
        <f>IF(Tabel_RIE[[#This Row],[R22]]&lt;&gt;"",Tabel_RIE[[#This Row],[R22]],Tabel_RIE[[#This Row],[R12]])</f>
        <v/>
      </c>
    </row>
    <row r="147" spans="2:39" ht="42" customHeight="1" x14ac:dyDescent="0.2">
      <c r="B147" s="107">
        <v>141</v>
      </c>
      <c r="C147" s="108"/>
      <c r="D147" s="108"/>
      <c r="E147" s="108"/>
      <c r="F147" s="108"/>
      <c r="G147" s="108"/>
      <c r="H147" s="108"/>
      <c r="I147" s="108"/>
      <c r="J147" s="108"/>
      <c r="K147" s="109"/>
      <c r="L147" s="110" t="str">
        <f>IF(Tabel_RIE[[#This Row],[E1]]&gt;0,VLOOKUP(Tabel_RIE[[#This Row],[E1]],Tabel_FK_E[],2,FALSE),"")</f>
        <v/>
      </c>
      <c r="M147" s="109"/>
      <c r="N147" s="111" t="str">
        <f>IF(Tabel_RIE[[#This Row],[B1]]&gt;0,VLOOKUP(Tabel_RIE[[#This Row],[B1]],Tabel_FK_B[],2,FALSE),"")</f>
        <v/>
      </c>
      <c r="O147" s="109"/>
      <c r="P147" s="111" t="str">
        <f>IF(Tabel_RIE[[#This Row],[W1]]&gt;0,VLOOKUP(Tabel_RIE[[#This Row],[W1]],Tabel_FK_W[],2,FALSE),"")</f>
        <v/>
      </c>
      <c r="Q14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11" t="str">
        <f>IF(OR(Tabel_RIE[[#This Row],[E12]]="",Tabel_RIE[[#This Row],[B12]]="",Tabel_RIE[[#This Row],[W12]]=""),"",Tabel_RIE[[#This Row],[E12]]*Tabel_RIE[[#This Row],[B12]]*Tabel_RIE[[#This Row],[W12]])</f>
        <v/>
      </c>
      <c r="S147" s="113" t="str">
        <f>IF(AND(Tabel_RIE[[#This Row],[E12]]="",Tabel_RIE[[#This Row],[R12]]=""),"",IF(AND(OR(Tabel_RIE[[#This Row],[E12]]="",Tabel_RIE[[#This Row],[E12]]&lt;15),OR(Tabel_RIE[[#This Row],[R12]]="",Tabel_RIE[[#This Row],[R12]]&lt;70)),"n.v.t.",IF(OR(Tabel_RIE[[#This Row],[E12]]&gt;=15,Tabel_RIE[[#This Row],[R12]]&gt;=70),"√","fout")))</f>
        <v/>
      </c>
      <c r="T147" s="114"/>
      <c r="U147" s="115"/>
      <c r="V147" s="115"/>
      <c r="W147" s="116"/>
      <c r="X147" s="117" t="str">
        <f t="shared" si="2"/>
        <v>Bronaanpak:
Collectieve maatregelen:
Individuele maatregelen:
PBM's:</v>
      </c>
      <c r="Y147" s="108"/>
      <c r="Z147" s="118"/>
      <c r="AA147" s="114"/>
      <c r="AB147" s="111" t="str">
        <f>IF(Tabel_RIE[[#This Row],[E2]]&gt;0,VLOOKUP(Tabel_RIE[[#This Row],[E2]],Tabel_FK_E[],2,FALSE),"")</f>
        <v/>
      </c>
      <c r="AC147" s="114"/>
      <c r="AD147" s="111" t="str">
        <f>IF(Tabel_RIE[[#This Row],[B2]]&gt;0,VLOOKUP(Tabel_RIE[[#This Row],[B2]],Tabel_FK_B[],2,FALSE),"")</f>
        <v/>
      </c>
      <c r="AE147" s="114"/>
      <c r="AF147" s="111" t="str">
        <f>IF(Tabel_RIE[[#This Row],[W2]]&gt;0,VLOOKUP(Tabel_RIE[[#This Row],[W2]],Tabel_FK_W[],2,FALSE),"")</f>
        <v/>
      </c>
      <c r="AG14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7" s="111"/>
      <c r="AI147" s="108"/>
      <c r="AJ147" s="116"/>
      <c r="AK14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119" t="str">
        <f>IF(AND(Tabel_RIE[[#This Row],[R12]]&gt;=70,Tabel_RIE[[#This Row],[R22]]&lt;70),"Ja","Nee")</f>
        <v>Ja</v>
      </c>
      <c r="AM147" s="119" t="str">
        <f>IF(Tabel_RIE[[#This Row],[R22]]&lt;&gt;"",Tabel_RIE[[#This Row],[R22]],Tabel_RIE[[#This Row],[R12]])</f>
        <v/>
      </c>
    </row>
    <row r="148" spans="2:39" ht="42" customHeight="1" x14ac:dyDescent="0.2">
      <c r="B148" s="107">
        <v>142</v>
      </c>
      <c r="C148" s="108"/>
      <c r="D148" s="108"/>
      <c r="E148" s="108"/>
      <c r="F148" s="108"/>
      <c r="G148" s="108"/>
      <c r="H148" s="108"/>
      <c r="I148" s="108"/>
      <c r="J148" s="108"/>
      <c r="K148" s="109"/>
      <c r="L148" s="110" t="str">
        <f>IF(Tabel_RIE[[#This Row],[E1]]&gt;0,VLOOKUP(Tabel_RIE[[#This Row],[E1]],Tabel_FK_E[],2,FALSE),"")</f>
        <v/>
      </c>
      <c r="M148" s="109"/>
      <c r="N148" s="111" t="str">
        <f>IF(Tabel_RIE[[#This Row],[B1]]&gt;0,VLOOKUP(Tabel_RIE[[#This Row],[B1]],Tabel_FK_B[],2,FALSE),"")</f>
        <v/>
      </c>
      <c r="O148" s="109"/>
      <c r="P148" s="111" t="str">
        <f>IF(Tabel_RIE[[#This Row],[W1]]&gt;0,VLOOKUP(Tabel_RIE[[#This Row],[W1]],Tabel_FK_W[],2,FALSE),"")</f>
        <v/>
      </c>
      <c r="Q14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11" t="str">
        <f>IF(OR(Tabel_RIE[[#This Row],[E12]]="",Tabel_RIE[[#This Row],[B12]]="",Tabel_RIE[[#This Row],[W12]]=""),"",Tabel_RIE[[#This Row],[E12]]*Tabel_RIE[[#This Row],[B12]]*Tabel_RIE[[#This Row],[W12]])</f>
        <v/>
      </c>
      <c r="S148" s="113" t="str">
        <f>IF(AND(Tabel_RIE[[#This Row],[E12]]="",Tabel_RIE[[#This Row],[R12]]=""),"",IF(AND(OR(Tabel_RIE[[#This Row],[E12]]="",Tabel_RIE[[#This Row],[E12]]&lt;15),OR(Tabel_RIE[[#This Row],[R12]]="",Tabel_RIE[[#This Row],[R12]]&lt;70)),"n.v.t.",IF(OR(Tabel_RIE[[#This Row],[E12]]&gt;=15,Tabel_RIE[[#This Row],[R12]]&gt;=70),"√","fout")))</f>
        <v/>
      </c>
      <c r="T148" s="114"/>
      <c r="U148" s="115"/>
      <c r="V148" s="115"/>
      <c r="W148" s="116"/>
      <c r="X148" s="117" t="str">
        <f t="shared" si="2"/>
        <v>Bronaanpak:
Collectieve maatregelen:
Individuele maatregelen:
PBM's:</v>
      </c>
      <c r="Y148" s="108"/>
      <c r="Z148" s="118"/>
      <c r="AA148" s="114"/>
      <c r="AB148" s="111" t="str">
        <f>IF(Tabel_RIE[[#This Row],[E2]]&gt;0,VLOOKUP(Tabel_RIE[[#This Row],[E2]],Tabel_FK_E[],2,FALSE),"")</f>
        <v/>
      </c>
      <c r="AC148" s="114"/>
      <c r="AD148" s="111" t="str">
        <f>IF(Tabel_RIE[[#This Row],[B2]]&gt;0,VLOOKUP(Tabel_RIE[[#This Row],[B2]],Tabel_FK_B[],2,FALSE),"")</f>
        <v/>
      </c>
      <c r="AE148" s="114"/>
      <c r="AF148" s="111" t="str">
        <f>IF(Tabel_RIE[[#This Row],[W2]]&gt;0,VLOOKUP(Tabel_RIE[[#This Row],[W2]],Tabel_FK_W[],2,FALSE),"")</f>
        <v/>
      </c>
      <c r="AG14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8" s="111"/>
      <c r="AI148" s="108"/>
      <c r="AJ148" s="116"/>
      <c r="AK14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119" t="str">
        <f>IF(AND(Tabel_RIE[[#This Row],[R12]]&gt;=70,Tabel_RIE[[#This Row],[R22]]&lt;70),"Ja","Nee")</f>
        <v>Ja</v>
      </c>
      <c r="AM148" s="119" t="str">
        <f>IF(Tabel_RIE[[#This Row],[R22]]&lt;&gt;"",Tabel_RIE[[#This Row],[R22]],Tabel_RIE[[#This Row],[R12]])</f>
        <v/>
      </c>
    </row>
    <row r="149" spans="2:39" ht="42" customHeight="1" x14ac:dyDescent="0.2">
      <c r="B149" s="107">
        <v>143</v>
      </c>
      <c r="C149" s="108"/>
      <c r="D149" s="108"/>
      <c r="E149" s="108"/>
      <c r="F149" s="108"/>
      <c r="G149" s="108"/>
      <c r="H149" s="108"/>
      <c r="I149" s="108"/>
      <c r="J149" s="108"/>
      <c r="K149" s="109"/>
      <c r="L149" s="110" t="str">
        <f>IF(Tabel_RIE[[#This Row],[E1]]&gt;0,VLOOKUP(Tabel_RIE[[#This Row],[E1]],Tabel_FK_E[],2,FALSE),"")</f>
        <v/>
      </c>
      <c r="M149" s="109"/>
      <c r="N149" s="111" t="str">
        <f>IF(Tabel_RIE[[#This Row],[B1]]&gt;0,VLOOKUP(Tabel_RIE[[#This Row],[B1]],Tabel_FK_B[],2,FALSE),"")</f>
        <v/>
      </c>
      <c r="O149" s="109"/>
      <c r="P149" s="111" t="str">
        <f>IF(Tabel_RIE[[#This Row],[W1]]&gt;0,VLOOKUP(Tabel_RIE[[#This Row],[W1]],Tabel_FK_W[],2,FALSE),"")</f>
        <v/>
      </c>
      <c r="Q14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11" t="str">
        <f>IF(OR(Tabel_RIE[[#This Row],[E12]]="",Tabel_RIE[[#This Row],[B12]]="",Tabel_RIE[[#This Row],[W12]]=""),"",Tabel_RIE[[#This Row],[E12]]*Tabel_RIE[[#This Row],[B12]]*Tabel_RIE[[#This Row],[W12]])</f>
        <v/>
      </c>
      <c r="S149" s="113" t="str">
        <f>IF(AND(Tabel_RIE[[#This Row],[E12]]="",Tabel_RIE[[#This Row],[R12]]=""),"",IF(AND(OR(Tabel_RIE[[#This Row],[E12]]="",Tabel_RIE[[#This Row],[E12]]&lt;15),OR(Tabel_RIE[[#This Row],[R12]]="",Tabel_RIE[[#This Row],[R12]]&lt;70)),"n.v.t.",IF(OR(Tabel_RIE[[#This Row],[E12]]&gt;=15,Tabel_RIE[[#This Row],[R12]]&gt;=70),"√","fout")))</f>
        <v/>
      </c>
      <c r="T149" s="114"/>
      <c r="U149" s="115"/>
      <c r="V149" s="115"/>
      <c r="W149" s="116"/>
      <c r="X149" s="117" t="str">
        <f t="shared" si="2"/>
        <v>Bronaanpak:
Collectieve maatregelen:
Individuele maatregelen:
PBM's:</v>
      </c>
      <c r="Y149" s="108"/>
      <c r="Z149" s="118"/>
      <c r="AA149" s="114"/>
      <c r="AB149" s="111" t="str">
        <f>IF(Tabel_RIE[[#This Row],[E2]]&gt;0,VLOOKUP(Tabel_RIE[[#This Row],[E2]],Tabel_FK_E[],2,FALSE),"")</f>
        <v/>
      </c>
      <c r="AC149" s="114"/>
      <c r="AD149" s="111" t="str">
        <f>IF(Tabel_RIE[[#This Row],[B2]]&gt;0,VLOOKUP(Tabel_RIE[[#This Row],[B2]],Tabel_FK_B[],2,FALSE),"")</f>
        <v/>
      </c>
      <c r="AE149" s="114"/>
      <c r="AF149" s="111" t="str">
        <f>IF(Tabel_RIE[[#This Row],[W2]]&gt;0,VLOOKUP(Tabel_RIE[[#This Row],[W2]],Tabel_FK_W[],2,FALSE),"")</f>
        <v/>
      </c>
      <c r="AG14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9" s="111"/>
      <c r="AI149" s="108"/>
      <c r="AJ149" s="116"/>
      <c r="AK14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119" t="str">
        <f>IF(AND(Tabel_RIE[[#This Row],[R12]]&gt;=70,Tabel_RIE[[#This Row],[R22]]&lt;70),"Ja","Nee")</f>
        <v>Ja</v>
      </c>
      <c r="AM149" s="119" t="str">
        <f>IF(Tabel_RIE[[#This Row],[R22]]&lt;&gt;"",Tabel_RIE[[#This Row],[R22]],Tabel_RIE[[#This Row],[R12]])</f>
        <v/>
      </c>
    </row>
    <row r="150" spans="2:39" ht="42" customHeight="1" x14ac:dyDescent="0.2">
      <c r="B150" s="107">
        <v>144</v>
      </c>
      <c r="C150" s="108"/>
      <c r="D150" s="108"/>
      <c r="E150" s="108"/>
      <c r="F150" s="108"/>
      <c r="G150" s="108"/>
      <c r="H150" s="108"/>
      <c r="I150" s="108"/>
      <c r="J150" s="108"/>
      <c r="K150" s="109"/>
      <c r="L150" s="110" t="str">
        <f>IF(Tabel_RIE[[#This Row],[E1]]&gt;0,VLOOKUP(Tabel_RIE[[#This Row],[E1]],Tabel_FK_E[],2,FALSE),"")</f>
        <v/>
      </c>
      <c r="M150" s="109"/>
      <c r="N150" s="111" t="str">
        <f>IF(Tabel_RIE[[#This Row],[B1]]&gt;0,VLOOKUP(Tabel_RIE[[#This Row],[B1]],Tabel_FK_B[],2,FALSE),"")</f>
        <v/>
      </c>
      <c r="O150" s="109"/>
      <c r="P150" s="111" t="str">
        <f>IF(Tabel_RIE[[#This Row],[W1]]&gt;0,VLOOKUP(Tabel_RIE[[#This Row],[W1]],Tabel_FK_W[],2,FALSE),"")</f>
        <v/>
      </c>
      <c r="Q15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11" t="str">
        <f>IF(OR(Tabel_RIE[[#This Row],[E12]]="",Tabel_RIE[[#This Row],[B12]]="",Tabel_RIE[[#This Row],[W12]]=""),"",Tabel_RIE[[#This Row],[E12]]*Tabel_RIE[[#This Row],[B12]]*Tabel_RIE[[#This Row],[W12]])</f>
        <v/>
      </c>
      <c r="S150" s="113" t="str">
        <f>IF(AND(Tabel_RIE[[#This Row],[E12]]="",Tabel_RIE[[#This Row],[R12]]=""),"",IF(AND(OR(Tabel_RIE[[#This Row],[E12]]="",Tabel_RIE[[#This Row],[E12]]&lt;15),OR(Tabel_RIE[[#This Row],[R12]]="",Tabel_RIE[[#This Row],[R12]]&lt;70)),"n.v.t.",IF(OR(Tabel_RIE[[#This Row],[E12]]&gt;=15,Tabel_RIE[[#This Row],[R12]]&gt;=70),"√","fout")))</f>
        <v/>
      </c>
      <c r="T150" s="114"/>
      <c r="U150" s="115"/>
      <c r="V150" s="115"/>
      <c r="W150" s="116"/>
      <c r="X150" s="117" t="str">
        <f t="shared" si="2"/>
        <v>Bronaanpak:
Collectieve maatregelen:
Individuele maatregelen:
PBM's:</v>
      </c>
      <c r="Y150" s="108"/>
      <c r="Z150" s="118"/>
      <c r="AA150" s="114"/>
      <c r="AB150" s="111" t="str">
        <f>IF(Tabel_RIE[[#This Row],[E2]]&gt;0,VLOOKUP(Tabel_RIE[[#This Row],[E2]],Tabel_FK_E[],2,FALSE),"")</f>
        <v/>
      </c>
      <c r="AC150" s="114"/>
      <c r="AD150" s="111" t="str">
        <f>IF(Tabel_RIE[[#This Row],[B2]]&gt;0,VLOOKUP(Tabel_RIE[[#This Row],[B2]],Tabel_FK_B[],2,FALSE),"")</f>
        <v/>
      </c>
      <c r="AE150" s="114"/>
      <c r="AF150" s="111" t="str">
        <f>IF(Tabel_RIE[[#This Row],[W2]]&gt;0,VLOOKUP(Tabel_RIE[[#This Row],[W2]],Tabel_FK_W[],2,FALSE),"")</f>
        <v/>
      </c>
      <c r="AG15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0" s="111"/>
      <c r="AI150" s="108"/>
      <c r="AJ150" s="116"/>
      <c r="AK15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119" t="str">
        <f>IF(AND(Tabel_RIE[[#This Row],[R12]]&gt;=70,Tabel_RIE[[#This Row],[R22]]&lt;70),"Ja","Nee")</f>
        <v>Ja</v>
      </c>
      <c r="AM150" s="119" t="str">
        <f>IF(Tabel_RIE[[#This Row],[R22]]&lt;&gt;"",Tabel_RIE[[#This Row],[R22]],Tabel_RIE[[#This Row],[R12]])</f>
        <v/>
      </c>
    </row>
    <row r="151" spans="2:39" ht="42" customHeight="1" x14ac:dyDescent="0.2">
      <c r="B151" s="107">
        <v>145</v>
      </c>
      <c r="C151" s="108"/>
      <c r="D151" s="108"/>
      <c r="E151" s="108"/>
      <c r="F151" s="108"/>
      <c r="G151" s="108"/>
      <c r="H151" s="108"/>
      <c r="I151" s="108"/>
      <c r="J151" s="108"/>
      <c r="K151" s="109"/>
      <c r="L151" s="110" t="str">
        <f>IF(Tabel_RIE[[#This Row],[E1]]&gt;0,VLOOKUP(Tabel_RIE[[#This Row],[E1]],Tabel_FK_E[],2,FALSE),"")</f>
        <v/>
      </c>
      <c r="M151" s="109"/>
      <c r="N151" s="111" t="str">
        <f>IF(Tabel_RIE[[#This Row],[B1]]&gt;0,VLOOKUP(Tabel_RIE[[#This Row],[B1]],Tabel_FK_B[],2,FALSE),"")</f>
        <v/>
      </c>
      <c r="O151" s="109"/>
      <c r="P151" s="111" t="str">
        <f>IF(Tabel_RIE[[#This Row],[W1]]&gt;0,VLOOKUP(Tabel_RIE[[#This Row],[W1]],Tabel_FK_W[],2,FALSE),"")</f>
        <v/>
      </c>
      <c r="Q15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11" t="str">
        <f>IF(OR(Tabel_RIE[[#This Row],[E12]]="",Tabel_RIE[[#This Row],[B12]]="",Tabel_RIE[[#This Row],[W12]]=""),"",Tabel_RIE[[#This Row],[E12]]*Tabel_RIE[[#This Row],[B12]]*Tabel_RIE[[#This Row],[W12]])</f>
        <v/>
      </c>
      <c r="S151" s="113" t="str">
        <f>IF(AND(Tabel_RIE[[#This Row],[E12]]="",Tabel_RIE[[#This Row],[R12]]=""),"",IF(AND(OR(Tabel_RIE[[#This Row],[E12]]="",Tabel_RIE[[#This Row],[E12]]&lt;15),OR(Tabel_RIE[[#This Row],[R12]]="",Tabel_RIE[[#This Row],[R12]]&lt;70)),"n.v.t.",IF(OR(Tabel_RIE[[#This Row],[E12]]&gt;=15,Tabel_RIE[[#This Row],[R12]]&gt;=70),"√","fout")))</f>
        <v/>
      </c>
      <c r="T151" s="114"/>
      <c r="U151" s="115"/>
      <c r="V151" s="115"/>
      <c r="W151" s="116"/>
      <c r="X151" s="117" t="str">
        <f t="shared" si="2"/>
        <v>Bronaanpak:
Collectieve maatregelen:
Individuele maatregelen:
PBM's:</v>
      </c>
      <c r="Y151" s="108"/>
      <c r="Z151" s="118"/>
      <c r="AA151" s="114"/>
      <c r="AB151" s="111" t="str">
        <f>IF(Tabel_RIE[[#This Row],[E2]]&gt;0,VLOOKUP(Tabel_RIE[[#This Row],[E2]],Tabel_FK_E[],2,FALSE),"")</f>
        <v/>
      </c>
      <c r="AC151" s="114"/>
      <c r="AD151" s="111" t="str">
        <f>IF(Tabel_RIE[[#This Row],[B2]]&gt;0,VLOOKUP(Tabel_RIE[[#This Row],[B2]],Tabel_FK_B[],2,FALSE),"")</f>
        <v/>
      </c>
      <c r="AE151" s="114"/>
      <c r="AF151" s="111" t="str">
        <f>IF(Tabel_RIE[[#This Row],[W2]]&gt;0,VLOOKUP(Tabel_RIE[[#This Row],[W2]],Tabel_FK_W[],2,FALSE),"")</f>
        <v/>
      </c>
      <c r="AG15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1" s="111"/>
      <c r="AI151" s="108"/>
      <c r="AJ151" s="116"/>
      <c r="AK15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119" t="str">
        <f>IF(AND(Tabel_RIE[[#This Row],[R12]]&gt;=70,Tabel_RIE[[#This Row],[R22]]&lt;70),"Ja","Nee")</f>
        <v>Ja</v>
      </c>
      <c r="AM151" s="119" t="str">
        <f>IF(Tabel_RIE[[#This Row],[R22]]&lt;&gt;"",Tabel_RIE[[#This Row],[R22]],Tabel_RIE[[#This Row],[R12]])</f>
        <v/>
      </c>
    </row>
    <row r="152" spans="2:39" ht="42" customHeight="1" x14ac:dyDescent="0.2">
      <c r="B152" s="107">
        <v>146</v>
      </c>
      <c r="C152" s="108"/>
      <c r="D152" s="108"/>
      <c r="E152" s="108"/>
      <c r="F152" s="108"/>
      <c r="G152" s="108"/>
      <c r="H152" s="108"/>
      <c r="I152" s="108"/>
      <c r="J152" s="108"/>
      <c r="K152" s="109"/>
      <c r="L152" s="110" t="str">
        <f>IF(Tabel_RIE[[#This Row],[E1]]&gt;0,VLOOKUP(Tabel_RIE[[#This Row],[E1]],Tabel_FK_E[],2,FALSE),"")</f>
        <v/>
      </c>
      <c r="M152" s="109"/>
      <c r="N152" s="111" t="str">
        <f>IF(Tabel_RIE[[#This Row],[B1]]&gt;0,VLOOKUP(Tabel_RIE[[#This Row],[B1]],Tabel_FK_B[],2,FALSE),"")</f>
        <v/>
      </c>
      <c r="O152" s="109"/>
      <c r="P152" s="111" t="str">
        <f>IF(Tabel_RIE[[#This Row],[W1]]&gt;0,VLOOKUP(Tabel_RIE[[#This Row],[W1]],Tabel_FK_W[],2,FALSE),"")</f>
        <v/>
      </c>
      <c r="Q15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11" t="str">
        <f>IF(OR(Tabel_RIE[[#This Row],[E12]]="",Tabel_RIE[[#This Row],[B12]]="",Tabel_RIE[[#This Row],[W12]]=""),"",Tabel_RIE[[#This Row],[E12]]*Tabel_RIE[[#This Row],[B12]]*Tabel_RIE[[#This Row],[W12]])</f>
        <v/>
      </c>
      <c r="S152" s="113" t="str">
        <f>IF(AND(Tabel_RIE[[#This Row],[E12]]="",Tabel_RIE[[#This Row],[R12]]=""),"",IF(AND(OR(Tabel_RIE[[#This Row],[E12]]="",Tabel_RIE[[#This Row],[E12]]&lt;15),OR(Tabel_RIE[[#This Row],[R12]]="",Tabel_RIE[[#This Row],[R12]]&lt;70)),"n.v.t.",IF(OR(Tabel_RIE[[#This Row],[E12]]&gt;=15,Tabel_RIE[[#This Row],[R12]]&gt;=70),"√","fout")))</f>
        <v/>
      </c>
      <c r="T152" s="114"/>
      <c r="U152" s="115"/>
      <c r="V152" s="115"/>
      <c r="W152" s="116"/>
      <c r="X152" s="117" t="str">
        <f t="shared" si="2"/>
        <v>Bronaanpak:
Collectieve maatregelen:
Individuele maatregelen:
PBM's:</v>
      </c>
      <c r="Y152" s="108"/>
      <c r="Z152" s="118"/>
      <c r="AA152" s="114"/>
      <c r="AB152" s="111" t="str">
        <f>IF(Tabel_RIE[[#This Row],[E2]]&gt;0,VLOOKUP(Tabel_RIE[[#This Row],[E2]],Tabel_FK_E[],2,FALSE),"")</f>
        <v/>
      </c>
      <c r="AC152" s="114"/>
      <c r="AD152" s="111" t="str">
        <f>IF(Tabel_RIE[[#This Row],[B2]]&gt;0,VLOOKUP(Tabel_RIE[[#This Row],[B2]],Tabel_FK_B[],2,FALSE),"")</f>
        <v/>
      </c>
      <c r="AE152" s="114"/>
      <c r="AF152" s="111" t="str">
        <f>IF(Tabel_RIE[[#This Row],[W2]]&gt;0,VLOOKUP(Tabel_RIE[[#This Row],[W2]],Tabel_FK_W[],2,FALSE),"")</f>
        <v/>
      </c>
      <c r="AG15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2" s="111"/>
      <c r="AI152" s="108"/>
      <c r="AJ152" s="116"/>
      <c r="AK15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119" t="str">
        <f>IF(AND(Tabel_RIE[[#This Row],[R12]]&gt;=70,Tabel_RIE[[#This Row],[R22]]&lt;70),"Ja","Nee")</f>
        <v>Ja</v>
      </c>
      <c r="AM152" s="119" t="str">
        <f>IF(Tabel_RIE[[#This Row],[R22]]&lt;&gt;"",Tabel_RIE[[#This Row],[R22]],Tabel_RIE[[#This Row],[R12]])</f>
        <v/>
      </c>
    </row>
    <row r="153" spans="2:39" ht="42" customHeight="1" x14ac:dyDescent="0.2">
      <c r="B153" s="107">
        <v>147</v>
      </c>
      <c r="C153" s="108"/>
      <c r="D153" s="108"/>
      <c r="E153" s="108"/>
      <c r="F153" s="108"/>
      <c r="G153" s="108"/>
      <c r="H153" s="108"/>
      <c r="I153" s="108"/>
      <c r="J153" s="108"/>
      <c r="K153" s="109"/>
      <c r="L153" s="110" t="str">
        <f>IF(Tabel_RIE[[#This Row],[E1]]&gt;0,VLOOKUP(Tabel_RIE[[#This Row],[E1]],Tabel_FK_E[],2,FALSE),"")</f>
        <v/>
      </c>
      <c r="M153" s="109"/>
      <c r="N153" s="111" t="str">
        <f>IF(Tabel_RIE[[#This Row],[B1]]&gt;0,VLOOKUP(Tabel_RIE[[#This Row],[B1]],Tabel_FK_B[],2,FALSE),"")</f>
        <v/>
      </c>
      <c r="O153" s="109"/>
      <c r="P153" s="111" t="str">
        <f>IF(Tabel_RIE[[#This Row],[W1]]&gt;0,VLOOKUP(Tabel_RIE[[#This Row],[W1]],Tabel_FK_W[],2,FALSE),"")</f>
        <v/>
      </c>
      <c r="Q15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11" t="str">
        <f>IF(OR(Tabel_RIE[[#This Row],[E12]]="",Tabel_RIE[[#This Row],[B12]]="",Tabel_RIE[[#This Row],[W12]]=""),"",Tabel_RIE[[#This Row],[E12]]*Tabel_RIE[[#This Row],[B12]]*Tabel_RIE[[#This Row],[W12]])</f>
        <v/>
      </c>
      <c r="S153" s="113" t="str">
        <f>IF(AND(Tabel_RIE[[#This Row],[E12]]="",Tabel_RIE[[#This Row],[R12]]=""),"",IF(AND(OR(Tabel_RIE[[#This Row],[E12]]="",Tabel_RIE[[#This Row],[E12]]&lt;15),OR(Tabel_RIE[[#This Row],[R12]]="",Tabel_RIE[[#This Row],[R12]]&lt;70)),"n.v.t.",IF(OR(Tabel_RIE[[#This Row],[E12]]&gt;=15,Tabel_RIE[[#This Row],[R12]]&gt;=70),"√","fout")))</f>
        <v/>
      </c>
      <c r="T153" s="114"/>
      <c r="U153" s="115"/>
      <c r="V153" s="115"/>
      <c r="W153" s="116"/>
      <c r="X153" s="117" t="str">
        <f t="shared" si="2"/>
        <v>Bronaanpak:
Collectieve maatregelen:
Individuele maatregelen:
PBM's:</v>
      </c>
      <c r="Y153" s="108"/>
      <c r="Z153" s="118"/>
      <c r="AA153" s="114"/>
      <c r="AB153" s="111" t="str">
        <f>IF(Tabel_RIE[[#This Row],[E2]]&gt;0,VLOOKUP(Tabel_RIE[[#This Row],[E2]],Tabel_FK_E[],2,FALSE),"")</f>
        <v/>
      </c>
      <c r="AC153" s="114"/>
      <c r="AD153" s="111" t="str">
        <f>IF(Tabel_RIE[[#This Row],[B2]]&gt;0,VLOOKUP(Tabel_RIE[[#This Row],[B2]],Tabel_FK_B[],2,FALSE),"")</f>
        <v/>
      </c>
      <c r="AE153" s="114"/>
      <c r="AF153" s="111" t="str">
        <f>IF(Tabel_RIE[[#This Row],[W2]]&gt;0,VLOOKUP(Tabel_RIE[[#This Row],[W2]],Tabel_FK_W[],2,FALSE),"")</f>
        <v/>
      </c>
      <c r="AG15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3" s="111"/>
      <c r="AI153" s="108"/>
      <c r="AJ153" s="116"/>
      <c r="AK15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119" t="str">
        <f>IF(AND(Tabel_RIE[[#This Row],[R12]]&gt;=70,Tabel_RIE[[#This Row],[R22]]&lt;70),"Ja","Nee")</f>
        <v>Ja</v>
      </c>
      <c r="AM153" s="119" t="str">
        <f>IF(Tabel_RIE[[#This Row],[R22]]&lt;&gt;"",Tabel_RIE[[#This Row],[R22]],Tabel_RIE[[#This Row],[R12]])</f>
        <v/>
      </c>
    </row>
    <row r="154" spans="2:39" ht="42" customHeight="1" x14ac:dyDescent="0.2">
      <c r="B154" s="107">
        <v>148</v>
      </c>
      <c r="C154" s="108"/>
      <c r="D154" s="108"/>
      <c r="E154" s="108"/>
      <c r="F154" s="108"/>
      <c r="G154" s="108"/>
      <c r="H154" s="108"/>
      <c r="I154" s="108"/>
      <c r="J154" s="108"/>
      <c r="K154" s="109"/>
      <c r="L154" s="110" t="str">
        <f>IF(Tabel_RIE[[#This Row],[E1]]&gt;0,VLOOKUP(Tabel_RIE[[#This Row],[E1]],Tabel_FK_E[],2,FALSE),"")</f>
        <v/>
      </c>
      <c r="M154" s="109"/>
      <c r="N154" s="111" t="str">
        <f>IF(Tabel_RIE[[#This Row],[B1]]&gt;0,VLOOKUP(Tabel_RIE[[#This Row],[B1]],Tabel_FK_B[],2,FALSE),"")</f>
        <v/>
      </c>
      <c r="O154" s="109"/>
      <c r="P154" s="111" t="str">
        <f>IF(Tabel_RIE[[#This Row],[W1]]&gt;0,VLOOKUP(Tabel_RIE[[#This Row],[W1]],Tabel_FK_W[],2,FALSE),"")</f>
        <v/>
      </c>
      <c r="Q15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11" t="str">
        <f>IF(OR(Tabel_RIE[[#This Row],[E12]]="",Tabel_RIE[[#This Row],[B12]]="",Tabel_RIE[[#This Row],[W12]]=""),"",Tabel_RIE[[#This Row],[E12]]*Tabel_RIE[[#This Row],[B12]]*Tabel_RIE[[#This Row],[W12]])</f>
        <v/>
      </c>
      <c r="S154" s="113" t="str">
        <f>IF(AND(Tabel_RIE[[#This Row],[E12]]="",Tabel_RIE[[#This Row],[R12]]=""),"",IF(AND(OR(Tabel_RIE[[#This Row],[E12]]="",Tabel_RIE[[#This Row],[E12]]&lt;15),OR(Tabel_RIE[[#This Row],[R12]]="",Tabel_RIE[[#This Row],[R12]]&lt;70)),"n.v.t.",IF(OR(Tabel_RIE[[#This Row],[E12]]&gt;=15,Tabel_RIE[[#This Row],[R12]]&gt;=70),"√","fout")))</f>
        <v/>
      </c>
      <c r="T154" s="114"/>
      <c r="U154" s="115"/>
      <c r="V154" s="115"/>
      <c r="W154" s="116"/>
      <c r="X154" s="117" t="str">
        <f t="shared" si="2"/>
        <v>Bronaanpak:
Collectieve maatregelen:
Individuele maatregelen:
PBM's:</v>
      </c>
      <c r="Y154" s="108"/>
      <c r="Z154" s="118"/>
      <c r="AA154" s="114"/>
      <c r="AB154" s="111" t="str">
        <f>IF(Tabel_RIE[[#This Row],[E2]]&gt;0,VLOOKUP(Tabel_RIE[[#This Row],[E2]],Tabel_FK_E[],2,FALSE),"")</f>
        <v/>
      </c>
      <c r="AC154" s="114"/>
      <c r="AD154" s="111" t="str">
        <f>IF(Tabel_RIE[[#This Row],[B2]]&gt;0,VLOOKUP(Tabel_RIE[[#This Row],[B2]],Tabel_FK_B[],2,FALSE),"")</f>
        <v/>
      </c>
      <c r="AE154" s="114"/>
      <c r="AF154" s="111" t="str">
        <f>IF(Tabel_RIE[[#This Row],[W2]]&gt;0,VLOOKUP(Tabel_RIE[[#This Row],[W2]],Tabel_FK_W[],2,FALSE),"")</f>
        <v/>
      </c>
      <c r="AG15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4" s="111"/>
      <c r="AI154" s="108"/>
      <c r="AJ154" s="116"/>
      <c r="AK15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119" t="str">
        <f>IF(AND(Tabel_RIE[[#This Row],[R12]]&gt;=70,Tabel_RIE[[#This Row],[R22]]&lt;70),"Ja","Nee")</f>
        <v>Ja</v>
      </c>
      <c r="AM154" s="119" t="str">
        <f>IF(Tabel_RIE[[#This Row],[R22]]&lt;&gt;"",Tabel_RIE[[#This Row],[R22]],Tabel_RIE[[#This Row],[R12]])</f>
        <v/>
      </c>
    </row>
    <row r="155" spans="2:39" ht="42" customHeight="1" x14ac:dyDescent="0.2">
      <c r="B155" s="107">
        <v>149</v>
      </c>
      <c r="C155" s="108"/>
      <c r="D155" s="108"/>
      <c r="E155" s="108"/>
      <c r="F155" s="108"/>
      <c r="G155" s="108"/>
      <c r="H155" s="108"/>
      <c r="I155" s="108"/>
      <c r="J155" s="108"/>
      <c r="K155" s="109"/>
      <c r="L155" s="110" t="str">
        <f>IF(Tabel_RIE[[#This Row],[E1]]&gt;0,VLOOKUP(Tabel_RIE[[#This Row],[E1]],Tabel_FK_E[],2,FALSE),"")</f>
        <v/>
      </c>
      <c r="M155" s="109"/>
      <c r="N155" s="111" t="str">
        <f>IF(Tabel_RIE[[#This Row],[B1]]&gt;0,VLOOKUP(Tabel_RIE[[#This Row],[B1]],Tabel_FK_B[],2,FALSE),"")</f>
        <v/>
      </c>
      <c r="O155" s="109"/>
      <c r="P155" s="111" t="str">
        <f>IF(Tabel_RIE[[#This Row],[W1]]&gt;0,VLOOKUP(Tabel_RIE[[#This Row],[W1]],Tabel_FK_W[],2,FALSE),"")</f>
        <v/>
      </c>
      <c r="Q15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11" t="str">
        <f>IF(OR(Tabel_RIE[[#This Row],[E12]]="",Tabel_RIE[[#This Row],[B12]]="",Tabel_RIE[[#This Row],[W12]]=""),"",Tabel_RIE[[#This Row],[E12]]*Tabel_RIE[[#This Row],[B12]]*Tabel_RIE[[#This Row],[W12]])</f>
        <v/>
      </c>
      <c r="S155" s="113" t="str">
        <f>IF(AND(Tabel_RIE[[#This Row],[E12]]="",Tabel_RIE[[#This Row],[R12]]=""),"",IF(AND(OR(Tabel_RIE[[#This Row],[E12]]="",Tabel_RIE[[#This Row],[E12]]&lt;15),OR(Tabel_RIE[[#This Row],[R12]]="",Tabel_RIE[[#This Row],[R12]]&lt;70)),"n.v.t.",IF(OR(Tabel_RIE[[#This Row],[E12]]&gt;=15,Tabel_RIE[[#This Row],[R12]]&gt;=70),"√","fout")))</f>
        <v/>
      </c>
      <c r="T155" s="114"/>
      <c r="U155" s="115"/>
      <c r="V155" s="115"/>
      <c r="W155" s="116"/>
      <c r="X155" s="117" t="str">
        <f t="shared" si="2"/>
        <v>Bronaanpak:
Collectieve maatregelen:
Individuele maatregelen:
PBM's:</v>
      </c>
      <c r="Y155" s="108"/>
      <c r="Z155" s="118"/>
      <c r="AA155" s="114"/>
      <c r="AB155" s="111" t="str">
        <f>IF(Tabel_RIE[[#This Row],[E2]]&gt;0,VLOOKUP(Tabel_RIE[[#This Row],[E2]],Tabel_FK_E[],2,FALSE),"")</f>
        <v/>
      </c>
      <c r="AC155" s="114"/>
      <c r="AD155" s="111" t="str">
        <f>IF(Tabel_RIE[[#This Row],[B2]]&gt;0,VLOOKUP(Tabel_RIE[[#This Row],[B2]],Tabel_FK_B[],2,FALSE),"")</f>
        <v/>
      </c>
      <c r="AE155" s="114"/>
      <c r="AF155" s="111" t="str">
        <f>IF(Tabel_RIE[[#This Row],[W2]]&gt;0,VLOOKUP(Tabel_RIE[[#This Row],[W2]],Tabel_FK_W[],2,FALSE),"")</f>
        <v/>
      </c>
      <c r="AG15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5" s="111"/>
      <c r="AI155" s="108"/>
      <c r="AJ155" s="116"/>
      <c r="AK15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119" t="str">
        <f>IF(AND(Tabel_RIE[[#This Row],[R12]]&gt;=70,Tabel_RIE[[#This Row],[R22]]&lt;70),"Ja","Nee")</f>
        <v>Ja</v>
      </c>
      <c r="AM155" s="119" t="str">
        <f>IF(Tabel_RIE[[#This Row],[R22]]&lt;&gt;"",Tabel_RIE[[#This Row],[R22]],Tabel_RIE[[#This Row],[R12]])</f>
        <v/>
      </c>
    </row>
    <row r="156" spans="2:39" ht="42" customHeight="1" x14ac:dyDescent="0.2">
      <c r="B156" s="107">
        <v>150</v>
      </c>
      <c r="C156" s="108"/>
      <c r="D156" s="108"/>
      <c r="E156" s="108"/>
      <c r="F156" s="108"/>
      <c r="G156" s="108"/>
      <c r="H156" s="108"/>
      <c r="I156" s="108"/>
      <c r="J156" s="108"/>
      <c r="K156" s="109"/>
      <c r="L156" s="110" t="str">
        <f>IF(Tabel_RIE[[#This Row],[E1]]&gt;0,VLOOKUP(Tabel_RIE[[#This Row],[E1]],Tabel_FK_E[],2,FALSE),"")</f>
        <v/>
      </c>
      <c r="M156" s="109"/>
      <c r="N156" s="111" t="str">
        <f>IF(Tabel_RIE[[#This Row],[B1]]&gt;0,VLOOKUP(Tabel_RIE[[#This Row],[B1]],Tabel_FK_B[],2,FALSE),"")</f>
        <v/>
      </c>
      <c r="O156" s="109"/>
      <c r="P156" s="111" t="str">
        <f>IF(Tabel_RIE[[#This Row],[W1]]&gt;0,VLOOKUP(Tabel_RIE[[#This Row],[W1]],Tabel_FK_W[],2,FALSE),"")</f>
        <v/>
      </c>
      <c r="Q15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11" t="str">
        <f>IF(OR(Tabel_RIE[[#This Row],[E12]]="",Tabel_RIE[[#This Row],[B12]]="",Tabel_RIE[[#This Row],[W12]]=""),"",Tabel_RIE[[#This Row],[E12]]*Tabel_RIE[[#This Row],[B12]]*Tabel_RIE[[#This Row],[W12]])</f>
        <v/>
      </c>
      <c r="S156" s="113" t="str">
        <f>IF(AND(Tabel_RIE[[#This Row],[E12]]="",Tabel_RIE[[#This Row],[R12]]=""),"",IF(AND(OR(Tabel_RIE[[#This Row],[E12]]="",Tabel_RIE[[#This Row],[E12]]&lt;15),OR(Tabel_RIE[[#This Row],[R12]]="",Tabel_RIE[[#This Row],[R12]]&lt;70)),"n.v.t.",IF(OR(Tabel_RIE[[#This Row],[E12]]&gt;=15,Tabel_RIE[[#This Row],[R12]]&gt;=70),"√","fout")))</f>
        <v/>
      </c>
      <c r="T156" s="114"/>
      <c r="U156" s="115"/>
      <c r="V156" s="115"/>
      <c r="W156" s="116"/>
      <c r="X156" s="117" t="str">
        <f t="shared" si="2"/>
        <v>Bronaanpak:
Collectieve maatregelen:
Individuele maatregelen:
PBM's:</v>
      </c>
      <c r="Y156" s="108"/>
      <c r="Z156" s="118"/>
      <c r="AA156" s="114"/>
      <c r="AB156" s="111" t="str">
        <f>IF(Tabel_RIE[[#This Row],[E2]]&gt;0,VLOOKUP(Tabel_RIE[[#This Row],[E2]],Tabel_FK_E[],2,FALSE),"")</f>
        <v/>
      </c>
      <c r="AC156" s="114"/>
      <c r="AD156" s="111" t="str">
        <f>IF(Tabel_RIE[[#This Row],[B2]]&gt;0,VLOOKUP(Tabel_RIE[[#This Row],[B2]],Tabel_FK_B[],2,FALSE),"")</f>
        <v/>
      </c>
      <c r="AE156" s="114"/>
      <c r="AF156" s="111" t="str">
        <f>IF(Tabel_RIE[[#This Row],[W2]]&gt;0,VLOOKUP(Tabel_RIE[[#This Row],[W2]],Tabel_FK_W[],2,FALSE),"")</f>
        <v/>
      </c>
      <c r="AG15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6" s="111"/>
      <c r="AI156" s="108"/>
      <c r="AJ156" s="116"/>
      <c r="AK15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119" t="str">
        <f>IF(AND(Tabel_RIE[[#This Row],[R12]]&gt;=70,Tabel_RIE[[#This Row],[R22]]&lt;70),"Ja","Nee")</f>
        <v>Ja</v>
      </c>
      <c r="AM156" s="119" t="str">
        <f>IF(Tabel_RIE[[#This Row],[R22]]&lt;&gt;"",Tabel_RIE[[#This Row],[R22]],Tabel_RIE[[#This Row],[R12]])</f>
        <v/>
      </c>
    </row>
    <row r="157" spans="2:39" ht="42" customHeight="1" x14ac:dyDescent="0.2">
      <c r="B157" s="107">
        <v>151</v>
      </c>
      <c r="C157" s="108"/>
      <c r="D157" s="108"/>
      <c r="E157" s="108"/>
      <c r="F157" s="108"/>
      <c r="G157" s="108"/>
      <c r="H157" s="108"/>
      <c r="I157" s="108"/>
      <c r="J157" s="108"/>
      <c r="K157" s="109"/>
      <c r="L157" s="110" t="str">
        <f>IF(Tabel_RIE[[#This Row],[E1]]&gt;0,VLOOKUP(Tabel_RIE[[#This Row],[E1]],Tabel_FK_E[],2,FALSE),"")</f>
        <v/>
      </c>
      <c r="M157" s="109"/>
      <c r="N157" s="111" t="str">
        <f>IF(Tabel_RIE[[#This Row],[B1]]&gt;0,VLOOKUP(Tabel_RIE[[#This Row],[B1]],Tabel_FK_B[],2,FALSE),"")</f>
        <v/>
      </c>
      <c r="O157" s="109"/>
      <c r="P157" s="111" t="str">
        <f>IF(Tabel_RIE[[#This Row],[W1]]&gt;0,VLOOKUP(Tabel_RIE[[#This Row],[W1]],Tabel_FK_W[],2,FALSE),"")</f>
        <v/>
      </c>
      <c r="Q15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11" t="str">
        <f>IF(OR(Tabel_RIE[[#This Row],[E12]]="",Tabel_RIE[[#This Row],[B12]]="",Tabel_RIE[[#This Row],[W12]]=""),"",Tabel_RIE[[#This Row],[E12]]*Tabel_RIE[[#This Row],[B12]]*Tabel_RIE[[#This Row],[W12]])</f>
        <v/>
      </c>
      <c r="S157" s="113" t="str">
        <f>IF(AND(Tabel_RIE[[#This Row],[E12]]="",Tabel_RIE[[#This Row],[R12]]=""),"",IF(AND(OR(Tabel_RIE[[#This Row],[E12]]="",Tabel_RIE[[#This Row],[E12]]&lt;15),OR(Tabel_RIE[[#This Row],[R12]]="",Tabel_RIE[[#This Row],[R12]]&lt;70)),"n.v.t.",IF(OR(Tabel_RIE[[#This Row],[E12]]&gt;=15,Tabel_RIE[[#This Row],[R12]]&gt;=70),"√","fout")))</f>
        <v/>
      </c>
      <c r="T157" s="114"/>
      <c r="U157" s="115"/>
      <c r="V157" s="115"/>
      <c r="W157" s="116"/>
      <c r="X157" s="117" t="str">
        <f t="shared" si="2"/>
        <v>Bronaanpak:
Collectieve maatregelen:
Individuele maatregelen:
PBM's:</v>
      </c>
      <c r="Y157" s="108"/>
      <c r="Z157" s="118"/>
      <c r="AA157" s="114"/>
      <c r="AB157" s="111" t="str">
        <f>IF(Tabel_RIE[[#This Row],[E2]]&gt;0,VLOOKUP(Tabel_RIE[[#This Row],[E2]],Tabel_FK_E[],2,FALSE),"")</f>
        <v/>
      </c>
      <c r="AC157" s="114"/>
      <c r="AD157" s="111" t="str">
        <f>IF(Tabel_RIE[[#This Row],[B2]]&gt;0,VLOOKUP(Tabel_RIE[[#This Row],[B2]],Tabel_FK_B[],2,FALSE),"")</f>
        <v/>
      </c>
      <c r="AE157" s="114"/>
      <c r="AF157" s="111" t="str">
        <f>IF(Tabel_RIE[[#This Row],[W2]]&gt;0,VLOOKUP(Tabel_RIE[[#This Row],[W2]],Tabel_FK_W[],2,FALSE),"")</f>
        <v/>
      </c>
      <c r="AG15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7" s="111"/>
      <c r="AI157" s="108"/>
      <c r="AJ157" s="116"/>
      <c r="AK15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119" t="str">
        <f>IF(AND(Tabel_RIE[[#This Row],[R12]]&gt;=70,Tabel_RIE[[#This Row],[R22]]&lt;70),"Ja","Nee")</f>
        <v>Ja</v>
      </c>
      <c r="AM157" s="119" t="str">
        <f>IF(Tabel_RIE[[#This Row],[R22]]&lt;&gt;"",Tabel_RIE[[#This Row],[R22]],Tabel_RIE[[#This Row],[R12]])</f>
        <v/>
      </c>
    </row>
    <row r="158" spans="2:39" ht="42" customHeight="1" x14ac:dyDescent="0.2">
      <c r="B158" s="107">
        <v>152</v>
      </c>
      <c r="C158" s="108"/>
      <c r="D158" s="108"/>
      <c r="E158" s="108"/>
      <c r="F158" s="108"/>
      <c r="G158" s="108"/>
      <c r="H158" s="108"/>
      <c r="I158" s="108"/>
      <c r="J158" s="108"/>
      <c r="K158" s="109"/>
      <c r="L158" s="110" t="str">
        <f>IF(Tabel_RIE[[#This Row],[E1]]&gt;0,VLOOKUP(Tabel_RIE[[#This Row],[E1]],Tabel_FK_E[],2,FALSE),"")</f>
        <v/>
      </c>
      <c r="M158" s="109"/>
      <c r="N158" s="111" t="str">
        <f>IF(Tabel_RIE[[#This Row],[B1]]&gt;0,VLOOKUP(Tabel_RIE[[#This Row],[B1]],Tabel_FK_B[],2,FALSE),"")</f>
        <v/>
      </c>
      <c r="O158" s="109"/>
      <c r="P158" s="111" t="str">
        <f>IF(Tabel_RIE[[#This Row],[W1]]&gt;0,VLOOKUP(Tabel_RIE[[#This Row],[W1]],Tabel_FK_W[],2,FALSE),"")</f>
        <v/>
      </c>
      <c r="Q15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11" t="str">
        <f>IF(OR(Tabel_RIE[[#This Row],[E12]]="",Tabel_RIE[[#This Row],[B12]]="",Tabel_RIE[[#This Row],[W12]]=""),"",Tabel_RIE[[#This Row],[E12]]*Tabel_RIE[[#This Row],[B12]]*Tabel_RIE[[#This Row],[W12]])</f>
        <v/>
      </c>
      <c r="S158" s="113" t="str">
        <f>IF(AND(Tabel_RIE[[#This Row],[E12]]="",Tabel_RIE[[#This Row],[R12]]=""),"",IF(AND(OR(Tabel_RIE[[#This Row],[E12]]="",Tabel_RIE[[#This Row],[E12]]&lt;15),OR(Tabel_RIE[[#This Row],[R12]]="",Tabel_RIE[[#This Row],[R12]]&lt;70)),"n.v.t.",IF(OR(Tabel_RIE[[#This Row],[E12]]&gt;=15,Tabel_RIE[[#This Row],[R12]]&gt;=70),"√","fout")))</f>
        <v/>
      </c>
      <c r="T158" s="114"/>
      <c r="U158" s="115"/>
      <c r="V158" s="115"/>
      <c r="W158" s="116"/>
      <c r="X158" s="117" t="str">
        <f t="shared" si="2"/>
        <v>Bronaanpak:
Collectieve maatregelen:
Individuele maatregelen:
PBM's:</v>
      </c>
      <c r="Y158" s="108"/>
      <c r="Z158" s="118"/>
      <c r="AA158" s="114"/>
      <c r="AB158" s="111" t="str">
        <f>IF(Tabel_RIE[[#This Row],[E2]]&gt;0,VLOOKUP(Tabel_RIE[[#This Row],[E2]],Tabel_FK_E[],2,FALSE),"")</f>
        <v/>
      </c>
      <c r="AC158" s="114"/>
      <c r="AD158" s="111" t="str">
        <f>IF(Tabel_RIE[[#This Row],[B2]]&gt;0,VLOOKUP(Tabel_RIE[[#This Row],[B2]],Tabel_FK_B[],2,FALSE),"")</f>
        <v/>
      </c>
      <c r="AE158" s="114"/>
      <c r="AF158" s="111" t="str">
        <f>IF(Tabel_RIE[[#This Row],[W2]]&gt;0,VLOOKUP(Tabel_RIE[[#This Row],[W2]],Tabel_FK_W[],2,FALSE),"")</f>
        <v/>
      </c>
      <c r="AG15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8" s="111"/>
      <c r="AI158" s="108"/>
      <c r="AJ158" s="116"/>
      <c r="AK15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119" t="str">
        <f>IF(AND(Tabel_RIE[[#This Row],[R12]]&gt;=70,Tabel_RIE[[#This Row],[R22]]&lt;70),"Ja","Nee")</f>
        <v>Ja</v>
      </c>
      <c r="AM158" s="119" t="str">
        <f>IF(Tabel_RIE[[#This Row],[R22]]&lt;&gt;"",Tabel_RIE[[#This Row],[R22]],Tabel_RIE[[#This Row],[R12]])</f>
        <v/>
      </c>
    </row>
    <row r="159" spans="2:39" ht="42" customHeight="1" x14ac:dyDescent="0.2">
      <c r="B159" s="107">
        <v>153</v>
      </c>
      <c r="C159" s="108"/>
      <c r="D159" s="108"/>
      <c r="E159" s="108"/>
      <c r="F159" s="108"/>
      <c r="G159" s="108"/>
      <c r="H159" s="108"/>
      <c r="I159" s="108"/>
      <c r="J159" s="108"/>
      <c r="K159" s="109"/>
      <c r="L159" s="110" t="str">
        <f>IF(Tabel_RIE[[#This Row],[E1]]&gt;0,VLOOKUP(Tabel_RIE[[#This Row],[E1]],Tabel_FK_E[],2,FALSE),"")</f>
        <v/>
      </c>
      <c r="M159" s="109"/>
      <c r="N159" s="111" t="str">
        <f>IF(Tabel_RIE[[#This Row],[B1]]&gt;0,VLOOKUP(Tabel_RIE[[#This Row],[B1]],Tabel_FK_B[],2,FALSE),"")</f>
        <v/>
      </c>
      <c r="O159" s="109"/>
      <c r="P159" s="111" t="str">
        <f>IF(Tabel_RIE[[#This Row],[W1]]&gt;0,VLOOKUP(Tabel_RIE[[#This Row],[W1]],Tabel_FK_W[],2,FALSE),"")</f>
        <v/>
      </c>
      <c r="Q15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11" t="str">
        <f>IF(OR(Tabel_RIE[[#This Row],[E12]]="",Tabel_RIE[[#This Row],[B12]]="",Tabel_RIE[[#This Row],[W12]]=""),"",Tabel_RIE[[#This Row],[E12]]*Tabel_RIE[[#This Row],[B12]]*Tabel_RIE[[#This Row],[W12]])</f>
        <v/>
      </c>
      <c r="S159" s="113" t="str">
        <f>IF(AND(Tabel_RIE[[#This Row],[E12]]="",Tabel_RIE[[#This Row],[R12]]=""),"",IF(AND(OR(Tabel_RIE[[#This Row],[E12]]="",Tabel_RIE[[#This Row],[E12]]&lt;15),OR(Tabel_RIE[[#This Row],[R12]]="",Tabel_RIE[[#This Row],[R12]]&lt;70)),"n.v.t.",IF(OR(Tabel_RIE[[#This Row],[E12]]&gt;=15,Tabel_RIE[[#This Row],[R12]]&gt;=70),"√","fout")))</f>
        <v/>
      </c>
      <c r="T159" s="114"/>
      <c r="U159" s="115"/>
      <c r="V159" s="115"/>
      <c r="W159" s="116"/>
      <c r="X159" s="117" t="str">
        <f t="shared" si="2"/>
        <v>Bronaanpak:
Collectieve maatregelen:
Individuele maatregelen:
PBM's:</v>
      </c>
      <c r="Y159" s="108"/>
      <c r="Z159" s="118"/>
      <c r="AA159" s="114"/>
      <c r="AB159" s="111" t="str">
        <f>IF(Tabel_RIE[[#This Row],[E2]]&gt;0,VLOOKUP(Tabel_RIE[[#This Row],[E2]],Tabel_FK_E[],2,FALSE),"")</f>
        <v/>
      </c>
      <c r="AC159" s="114"/>
      <c r="AD159" s="111" t="str">
        <f>IF(Tabel_RIE[[#This Row],[B2]]&gt;0,VLOOKUP(Tabel_RIE[[#This Row],[B2]],Tabel_FK_B[],2,FALSE),"")</f>
        <v/>
      </c>
      <c r="AE159" s="114"/>
      <c r="AF159" s="111" t="str">
        <f>IF(Tabel_RIE[[#This Row],[W2]]&gt;0,VLOOKUP(Tabel_RIE[[#This Row],[W2]],Tabel_FK_W[],2,FALSE),"")</f>
        <v/>
      </c>
      <c r="AG15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9" s="111"/>
      <c r="AI159" s="108"/>
      <c r="AJ159" s="116"/>
      <c r="AK15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119" t="str">
        <f>IF(AND(Tabel_RIE[[#This Row],[R12]]&gt;=70,Tabel_RIE[[#This Row],[R22]]&lt;70),"Ja","Nee")</f>
        <v>Ja</v>
      </c>
      <c r="AM159" s="119" t="str">
        <f>IF(Tabel_RIE[[#This Row],[R22]]&lt;&gt;"",Tabel_RIE[[#This Row],[R22]],Tabel_RIE[[#This Row],[R12]])</f>
        <v/>
      </c>
    </row>
    <row r="160" spans="2:39" ht="42" customHeight="1" x14ac:dyDescent="0.2">
      <c r="B160" s="107">
        <v>154</v>
      </c>
      <c r="C160" s="108"/>
      <c r="D160" s="108"/>
      <c r="E160" s="108"/>
      <c r="F160" s="108"/>
      <c r="G160" s="108"/>
      <c r="H160" s="108"/>
      <c r="I160" s="108"/>
      <c r="J160" s="108"/>
      <c r="K160" s="109"/>
      <c r="L160" s="110" t="str">
        <f>IF(Tabel_RIE[[#This Row],[E1]]&gt;0,VLOOKUP(Tabel_RIE[[#This Row],[E1]],Tabel_FK_E[],2,FALSE),"")</f>
        <v/>
      </c>
      <c r="M160" s="109"/>
      <c r="N160" s="111" t="str">
        <f>IF(Tabel_RIE[[#This Row],[B1]]&gt;0,VLOOKUP(Tabel_RIE[[#This Row],[B1]],Tabel_FK_B[],2,FALSE),"")</f>
        <v/>
      </c>
      <c r="O160" s="109"/>
      <c r="P160" s="111" t="str">
        <f>IF(Tabel_RIE[[#This Row],[W1]]&gt;0,VLOOKUP(Tabel_RIE[[#This Row],[W1]],Tabel_FK_W[],2,FALSE),"")</f>
        <v/>
      </c>
      <c r="Q16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11" t="str">
        <f>IF(OR(Tabel_RIE[[#This Row],[E12]]="",Tabel_RIE[[#This Row],[B12]]="",Tabel_RIE[[#This Row],[W12]]=""),"",Tabel_RIE[[#This Row],[E12]]*Tabel_RIE[[#This Row],[B12]]*Tabel_RIE[[#This Row],[W12]])</f>
        <v/>
      </c>
      <c r="S160" s="113" t="str">
        <f>IF(AND(Tabel_RIE[[#This Row],[E12]]="",Tabel_RIE[[#This Row],[R12]]=""),"",IF(AND(OR(Tabel_RIE[[#This Row],[E12]]="",Tabel_RIE[[#This Row],[E12]]&lt;15),OR(Tabel_RIE[[#This Row],[R12]]="",Tabel_RIE[[#This Row],[R12]]&lt;70)),"n.v.t.",IF(OR(Tabel_RIE[[#This Row],[E12]]&gt;=15,Tabel_RIE[[#This Row],[R12]]&gt;=70),"√","fout")))</f>
        <v/>
      </c>
      <c r="T160" s="114"/>
      <c r="U160" s="115"/>
      <c r="V160" s="115"/>
      <c r="W160" s="116"/>
      <c r="X160" s="117" t="str">
        <f t="shared" si="2"/>
        <v>Bronaanpak:
Collectieve maatregelen:
Individuele maatregelen:
PBM's:</v>
      </c>
      <c r="Y160" s="108"/>
      <c r="Z160" s="118"/>
      <c r="AA160" s="114"/>
      <c r="AB160" s="111" t="str">
        <f>IF(Tabel_RIE[[#This Row],[E2]]&gt;0,VLOOKUP(Tabel_RIE[[#This Row],[E2]],Tabel_FK_E[],2,FALSE),"")</f>
        <v/>
      </c>
      <c r="AC160" s="114"/>
      <c r="AD160" s="111" t="str">
        <f>IF(Tabel_RIE[[#This Row],[B2]]&gt;0,VLOOKUP(Tabel_RIE[[#This Row],[B2]],Tabel_FK_B[],2,FALSE),"")</f>
        <v/>
      </c>
      <c r="AE160" s="114"/>
      <c r="AF160" s="111" t="str">
        <f>IF(Tabel_RIE[[#This Row],[W2]]&gt;0,VLOOKUP(Tabel_RIE[[#This Row],[W2]],Tabel_FK_W[],2,FALSE),"")</f>
        <v/>
      </c>
      <c r="AG16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0" s="111"/>
      <c r="AI160" s="108"/>
      <c r="AJ160" s="116"/>
      <c r="AK16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119" t="str">
        <f>IF(AND(Tabel_RIE[[#This Row],[R12]]&gt;=70,Tabel_RIE[[#This Row],[R22]]&lt;70),"Ja","Nee")</f>
        <v>Ja</v>
      </c>
      <c r="AM160" s="119" t="str">
        <f>IF(Tabel_RIE[[#This Row],[R22]]&lt;&gt;"",Tabel_RIE[[#This Row],[R22]],Tabel_RIE[[#This Row],[R12]])</f>
        <v/>
      </c>
    </row>
    <row r="161" spans="2:39" ht="42" customHeight="1" x14ac:dyDescent="0.2">
      <c r="B161" s="107">
        <v>155</v>
      </c>
      <c r="C161" s="108"/>
      <c r="D161" s="108"/>
      <c r="E161" s="108"/>
      <c r="F161" s="108"/>
      <c r="G161" s="108"/>
      <c r="H161" s="108"/>
      <c r="I161" s="108"/>
      <c r="J161" s="108"/>
      <c r="K161" s="109"/>
      <c r="L161" s="110" t="str">
        <f>IF(Tabel_RIE[[#This Row],[E1]]&gt;0,VLOOKUP(Tabel_RIE[[#This Row],[E1]],Tabel_FK_E[],2,FALSE),"")</f>
        <v/>
      </c>
      <c r="M161" s="109"/>
      <c r="N161" s="111" t="str">
        <f>IF(Tabel_RIE[[#This Row],[B1]]&gt;0,VLOOKUP(Tabel_RIE[[#This Row],[B1]],Tabel_FK_B[],2,FALSE),"")</f>
        <v/>
      </c>
      <c r="O161" s="109"/>
      <c r="P161" s="111" t="str">
        <f>IF(Tabel_RIE[[#This Row],[W1]]&gt;0,VLOOKUP(Tabel_RIE[[#This Row],[W1]],Tabel_FK_W[],2,FALSE),"")</f>
        <v/>
      </c>
      <c r="Q16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11" t="str">
        <f>IF(OR(Tabel_RIE[[#This Row],[E12]]="",Tabel_RIE[[#This Row],[B12]]="",Tabel_RIE[[#This Row],[W12]]=""),"",Tabel_RIE[[#This Row],[E12]]*Tabel_RIE[[#This Row],[B12]]*Tabel_RIE[[#This Row],[W12]])</f>
        <v/>
      </c>
      <c r="S161" s="113" t="str">
        <f>IF(AND(Tabel_RIE[[#This Row],[E12]]="",Tabel_RIE[[#This Row],[R12]]=""),"",IF(AND(OR(Tabel_RIE[[#This Row],[E12]]="",Tabel_RIE[[#This Row],[E12]]&lt;15),OR(Tabel_RIE[[#This Row],[R12]]="",Tabel_RIE[[#This Row],[R12]]&lt;70)),"n.v.t.",IF(OR(Tabel_RIE[[#This Row],[E12]]&gt;=15,Tabel_RIE[[#This Row],[R12]]&gt;=70),"√","fout")))</f>
        <v/>
      </c>
      <c r="T161" s="114"/>
      <c r="U161" s="115"/>
      <c r="V161" s="115"/>
      <c r="W161" s="116"/>
      <c r="X161" s="117" t="str">
        <f t="shared" si="2"/>
        <v>Bronaanpak:
Collectieve maatregelen:
Individuele maatregelen:
PBM's:</v>
      </c>
      <c r="Y161" s="108"/>
      <c r="Z161" s="118"/>
      <c r="AA161" s="114"/>
      <c r="AB161" s="111" t="str">
        <f>IF(Tabel_RIE[[#This Row],[E2]]&gt;0,VLOOKUP(Tabel_RIE[[#This Row],[E2]],Tabel_FK_E[],2,FALSE),"")</f>
        <v/>
      </c>
      <c r="AC161" s="114"/>
      <c r="AD161" s="111" t="str">
        <f>IF(Tabel_RIE[[#This Row],[B2]]&gt;0,VLOOKUP(Tabel_RIE[[#This Row],[B2]],Tabel_FK_B[],2,FALSE),"")</f>
        <v/>
      </c>
      <c r="AE161" s="114"/>
      <c r="AF161" s="111" t="str">
        <f>IF(Tabel_RIE[[#This Row],[W2]]&gt;0,VLOOKUP(Tabel_RIE[[#This Row],[W2]],Tabel_FK_W[],2,FALSE),"")</f>
        <v/>
      </c>
      <c r="AG16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1" s="111"/>
      <c r="AI161" s="108"/>
      <c r="AJ161" s="116"/>
      <c r="AK16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119" t="str">
        <f>IF(AND(Tabel_RIE[[#This Row],[R12]]&gt;=70,Tabel_RIE[[#This Row],[R22]]&lt;70),"Ja","Nee")</f>
        <v>Ja</v>
      </c>
      <c r="AM161" s="119" t="str">
        <f>IF(Tabel_RIE[[#This Row],[R22]]&lt;&gt;"",Tabel_RIE[[#This Row],[R22]],Tabel_RIE[[#This Row],[R12]])</f>
        <v/>
      </c>
    </row>
    <row r="162" spans="2:39" ht="42" customHeight="1" x14ac:dyDescent="0.2">
      <c r="B162" s="107">
        <v>156</v>
      </c>
      <c r="C162" s="108"/>
      <c r="D162" s="108"/>
      <c r="E162" s="108"/>
      <c r="F162" s="108"/>
      <c r="G162" s="108"/>
      <c r="H162" s="108"/>
      <c r="I162" s="108"/>
      <c r="J162" s="108"/>
      <c r="K162" s="109"/>
      <c r="L162" s="110" t="str">
        <f>IF(Tabel_RIE[[#This Row],[E1]]&gt;0,VLOOKUP(Tabel_RIE[[#This Row],[E1]],Tabel_FK_E[],2,FALSE),"")</f>
        <v/>
      </c>
      <c r="M162" s="109"/>
      <c r="N162" s="111" t="str">
        <f>IF(Tabel_RIE[[#This Row],[B1]]&gt;0,VLOOKUP(Tabel_RIE[[#This Row],[B1]],Tabel_FK_B[],2,FALSE),"")</f>
        <v/>
      </c>
      <c r="O162" s="109"/>
      <c r="P162" s="111" t="str">
        <f>IF(Tabel_RIE[[#This Row],[W1]]&gt;0,VLOOKUP(Tabel_RIE[[#This Row],[W1]],Tabel_FK_W[],2,FALSE),"")</f>
        <v/>
      </c>
      <c r="Q16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11" t="str">
        <f>IF(OR(Tabel_RIE[[#This Row],[E12]]="",Tabel_RIE[[#This Row],[B12]]="",Tabel_RIE[[#This Row],[W12]]=""),"",Tabel_RIE[[#This Row],[E12]]*Tabel_RIE[[#This Row],[B12]]*Tabel_RIE[[#This Row],[W12]])</f>
        <v/>
      </c>
      <c r="S162" s="113" t="str">
        <f>IF(AND(Tabel_RIE[[#This Row],[E12]]="",Tabel_RIE[[#This Row],[R12]]=""),"",IF(AND(OR(Tabel_RIE[[#This Row],[E12]]="",Tabel_RIE[[#This Row],[E12]]&lt;15),OR(Tabel_RIE[[#This Row],[R12]]="",Tabel_RIE[[#This Row],[R12]]&lt;70)),"n.v.t.",IF(OR(Tabel_RIE[[#This Row],[E12]]&gt;=15,Tabel_RIE[[#This Row],[R12]]&gt;=70),"√","fout")))</f>
        <v/>
      </c>
      <c r="T162" s="114"/>
      <c r="U162" s="115"/>
      <c r="V162" s="115"/>
      <c r="W162" s="116"/>
      <c r="X162" s="117" t="str">
        <f t="shared" si="2"/>
        <v>Bronaanpak:
Collectieve maatregelen:
Individuele maatregelen:
PBM's:</v>
      </c>
      <c r="Y162" s="108"/>
      <c r="Z162" s="118"/>
      <c r="AA162" s="114"/>
      <c r="AB162" s="111" t="str">
        <f>IF(Tabel_RIE[[#This Row],[E2]]&gt;0,VLOOKUP(Tabel_RIE[[#This Row],[E2]],Tabel_FK_E[],2,FALSE),"")</f>
        <v/>
      </c>
      <c r="AC162" s="114"/>
      <c r="AD162" s="111" t="str">
        <f>IF(Tabel_RIE[[#This Row],[B2]]&gt;0,VLOOKUP(Tabel_RIE[[#This Row],[B2]],Tabel_FK_B[],2,FALSE),"")</f>
        <v/>
      </c>
      <c r="AE162" s="114"/>
      <c r="AF162" s="111" t="str">
        <f>IF(Tabel_RIE[[#This Row],[W2]]&gt;0,VLOOKUP(Tabel_RIE[[#This Row],[W2]],Tabel_FK_W[],2,FALSE),"")</f>
        <v/>
      </c>
      <c r="AG16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2" s="111"/>
      <c r="AI162" s="108"/>
      <c r="AJ162" s="116"/>
      <c r="AK16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119" t="str">
        <f>IF(AND(Tabel_RIE[[#This Row],[R12]]&gt;=70,Tabel_RIE[[#This Row],[R22]]&lt;70),"Ja","Nee")</f>
        <v>Ja</v>
      </c>
      <c r="AM162" s="119" t="str">
        <f>IF(Tabel_RIE[[#This Row],[R22]]&lt;&gt;"",Tabel_RIE[[#This Row],[R22]],Tabel_RIE[[#This Row],[R12]])</f>
        <v/>
      </c>
    </row>
    <row r="163" spans="2:39" ht="42" customHeight="1" x14ac:dyDescent="0.2">
      <c r="B163" s="107">
        <v>157</v>
      </c>
      <c r="C163" s="108"/>
      <c r="D163" s="108"/>
      <c r="E163" s="108"/>
      <c r="F163" s="108"/>
      <c r="G163" s="108"/>
      <c r="H163" s="108"/>
      <c r="I163" s="108"/>
      <c r="J163" s="108"/>
      <c r="K163" s="109"/>
      <c r="L163" s="110" t="str">
        <f>IF(Tabel_RIE[[#This Row],[E1]]&gt;0,VLOOKUP(Tabel_RIE[[#This Row],[E1]],Tabel_FK_E[],2,FALSE),"")</f>
        <v/>
      </c>
      <c r="M163" s="109"/>
      <c r="N163" s="111" t="str">
        <f>IF(Tabel_RIE[[#This Row],[B1]]&gt;0,VLOOKUP(Tabel_RIE[[#This Row],[B1]],Tabel_FK_B[],2,FALSE),"")</f>
        <v/>
      </c>
      <c r="O163" s="109"/>
      <c r="P163" s="111" t="str">
        <f>IF(Tabel_RIE[[#This Row],[W1]]&gt;0,VLOOKUP(Tabel_RIE[[#This Row],[W1]],Tabel_FK_W[],2,FALSE),"")</f>
        <v/>
      </c>
      <c r="Q16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11" t="str">
        <f>IF(OR(Tabel_RIE[[#This Row],[E12]]="",Tabel_RIE[[#This Row],[B12]]="",Tabel_RIE[[#This Row],[W12]]=""),"",Tabel_RIE[[#This Row],[E12]]*Tabel_RIE[[#This Row],[B12]]*Tabel_RIE[[#This Row],[W12]])</f>
        <v/>
      </c>
      <c r="S163" s="113" t="str">
        <f>IF(AND(Tabel_RIE[[#This Row],[E12]]="",Tabel_RIE[[#This Row],[R12]]=""),"",IF(AND(OR(Tabel_RIE[[#This Row],[E12]]="",Tabel_RIE[[#This Row],[E12]]&lt;15),OR(Tabel_RIE[[#This Row],[R12]]="",Tabel_RIE[[#This Row],[R12]]&lt;70)),"n.v.t.",IF(OR(Tabel_RIE[[#This Row],[E12]]&gt;=15,Tabel_RIE[[#This Row],[R12]]&gt;=70),"√","fout")))</f>
        <v/>
      </c>
      <c r="T163" s="114"/>
      <c r="U163" s="115"/>
      <c r="V163" s="115"/>
      <c r="W163" s="116"/>
      <c r="X163" s="117" t="str">
        <f t="shared" si="2"/>
        <v>Bronaanpak:
Collectieve maatregelen:
Individuele maatregelen:
PBM's:</v>
      </c>
      <c r="Y163" s="108"/>
      <c r="Z163" s="118"/>
      <c r="AA163" s="114"/>
      <c r="AB163" s="111" t="str">
        <f>IF(Tabel_RIE[[#This Row],[E2]]&gt;0,VLOOKUP(Tabel_RIE[[#This Row],[E2]],Tabel_FK_E[],2,FALSE),"")</f>
        <v/>
      </c>
      <c r="AC163" s="114"/>
      <c r="AD163" s="111" t="str">
        <f>IF(Tabel_RIE[[#This Row],[B2]]&gt;0,VLOOKUP(Tabel_RIE[[#This Row],[B2]],Tabel_FK_B[],2,FALSE),"")</f>
        <v/>
      </c>
      <c r="AE163" s="114"/>
      <c r="AF163" s="111" t="str">
        <f>IF(Tabel_RIE[[#This Row],[W2]]&gt;0,VLOOKUP(Tabel_RIE[[#This Row],[W2]],Tabel_FK_W[],2,FALSE),"")</f>
        <v/>
      </c>
      <c r="AG16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3" s="111"/>
      <c r="AI163" s="108"/>
      <c r="AJ163" s="116"/>
      <c r="AK16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119" t="str">
        <f>IF(AND(Tabel_RIE[[#This Row],[R12]]&gt;=70,Tabel_RIE[[#This Row],[R22]]&lt;70),"Ja","Nee")</f>
        <v>Ja</v>
      </c>
      <c r="AM163" s="119" t="str">
        <f>IF(Tabel_RIE[[#This Row],[R22]]&lt;&gt;"",Tabel_RIE[[#This Row],[R22]],Tabel_RIE[[#This Row],[R12]])</f>
        <v/>
      </c>
    </row>
    <row r="164" spans="2:39" ht="42" customHeight="1" x14ac:dyDescent="0.2">
      <c r="B164" s="107">
        <v>158</v>
      </c>
      <c r="C164" s="108"/>
      <c r="D164" s="108"/>
      <c r="E164" s="108"/>
      <c r="F164" s="108"/>
      <c r="G164" s="108"/>
      <c r="H164" s="108"/>
      <c r="I164" s="108"/>
      <c r="J164" s="108"/>
      <c r="K164" s="109"/>
      <c r="L164" s="110" t="str">
        <f>IF(Tabel_RIE[[#This Row],[E1]]&gt;0,VLOOKUP(Tabel_RIE[[#This Row],[E1]],Tabel_FK_E[],2,FALSE),"")</f>
        <v/>
      </c>
      <c r="M164" s="109"/>
      <c r="N164" s="111" t="str">
        <f>IF(Tabel_RIE[[#This Row],[B1]]&gt;0,VLOOKUP(Tabel_RIE[[#This Row],[B1]],Tabel_FK_B[],2,FALSE),"")</f>
        <v/>
      </c>
      <c r="O164" s="109"/>
      <c r="P164" s="111" t="str">
        <f>IF(Tabel_RIE[[#This Row],[W1]]&gt;0,VLOOKUP(Tabel_RIE[[#This Row],[W1]],Tabel_FK_W[],2,FALSE),"")</f>
        <v/>
      </c>
      <c r="Q16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11" t="str">
        <f>IF(OR(Tabel_RIE[[#This Row],[E12]]="",Tabel_RIE[[#This Row],[B12]]="",Tabel_RIE[[#This Row],[W12]]=""),"",Tabel_RIE[[#This Row],[E12]]*Tabel_RIE[[#This Row],[B12]]*Tabel_RIE[[#This Row],[W12]])</f>
        <v/>
      </c>
      <c r="S164" s="113" t="str">
        <f>IF(AND(Tabel_RIE[[#This Row],[E12]]="",Tabel_RIE[[#This Row],[R12]]=""),"",IF(AND(OR(Tabel_RIE[[#This Row],[E12]]="",Tabel_RIE[[#This Row],[E12]]&lt;15),OR(Tabel_RIE[[#This Row],[R12]]="",Tabel_RIE[[#This Row],[R12]]&lt;70)),"n.v.t.",IF(OR(Tabel_RIE[[#This Row],[E12]]&gt;=15,Tabel_RIE[[#This Row],[R12]]&gt;=70),"√","fout")))</f>
        <v/>
      </c>
      <c r="T164" s="114"/>
      <c r="U164" s="115"/>
      <c r="V164" s="115"/>
      <c r="W164" s="116"/>
      <c r="X164" s="117" t="str">
        <f t="shared" si="2"/>
        <v>Bronaanpak:
Collectieve maatregelen:
Individuele maatregelen:
PBM's:</v>
      </c>
      <c r="Y164" s="108"/>
      <c r="Z164" s="118"/>
      <c r="AA164" s="114"/>
      <c r="AB164" s="111" t="str">
        <f>IF(Tabel_RIE[[#This Row],[E2]]&gt;0,VLOOKUP(Tabel_RIE[[#This Row],[E2]],Tabel_FK_E[],2,FALSE),"")</f>
        <v/>
      </c>
      <c r="AC164" s="114"/>
      <c r="AD164" s="111" t="str">
        <f>IF(Tabel_RIE[[#This Row],[B2]]&gt;0,VLOOKUP(Tabel_RIE[[#This Row],[B2]],Tabel_FK_B[],2,FALSE),"")</f>
        <v/>
      </c>
      <c r="AE164" s="114"/>
      <c r="AF164" s="111" t="str">
        <f>IF(Tabel_RIE[[#This Row],[W2]]&gt;0,VLOOKUP(Tabel_RIE[[#This Row],[W2]],Tabel_FK_W[],2,FALSE),"")</f>
        <v/>
      </c>
      <c r="AG16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4" s="111"/>
      <c r="AI164" s="108"/>
      <c r="AJ164" s="116"/>
      <c r="AK16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119" t="str">
        <f>IF(AND(Tabel_RIE[[#This Row],[R12]]&gt;=70,Tabel_RIE[[#This Row],[R22]]&lt;70),"Ja","Nee")</f>
        <v>Ja</v>
      </c>
      <c r="AM164" s="119" t="str">
        <f>IF(Tabel_RIE[[#This Row],[R22]]&lt;&gt;"",Tabel_RIE[[#This Row],[R22]],Tabel_RIE[[#This Row],[R12]])</f>
        <v/>
      </c>
    </row>
    <row r="165" spans="2:39" ht="42" customHeight="1" x14ac:dyDescent="0.2">
      <c r="B165" s="107">
        <v>159</v>
      </c>
      <c r="C165" s="108"/>
      <c r="D165" s="108"/>
      <c r="E165" s="108"/>
      <c r="F165" s="108"/>
      <c r="G165" s="108"/>
      <c r="H165" s="108"/>
      <c r="I165" s="108"/>
      <c r="J165" s="108"/>
      <c r="K165" s="109"/>
      <c r="L165" s="110" t="str">
        <f>IF(Tabel_RIE[[#This Row],[E1]]&gt;0,VLOOKUP(Tabel_RIE[[#This Row],[E1]],Tabel_FK_E[],2,FALSE),"")</f>
        <v/>
      </c>
      <c r="M165" s="109"/>
      <c r="N165" s="111" t="str">
        <f>IF(Tabel_RIE[[#This Row],[B1]]&gt;0,VLOOKUP(Tabel_RIE[[#This Row],[B1]],Tabel_FK_B[],2,FALSE),"")</f>
        <v/>
      </c>
      <c r="O165" s="109"/>
      <c r="P165" s="111" t="str">
        <f>IF(Tabel_RIE[[#This Row],[W1]]&gt;0,VLOOKUP(Tabel_RIE[[#This Row],[W1]],Tabel_FK_W[],2,FALSE),"")</f>
        <v/>
      </c>
      <c r="Q16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11" t="str">
        <f>IF(OR(Tabel_RIE[[#This Row],[E12]]="",Tabel_RIE[[#This Row],[B12]]="",Tabel_RIE[[#This Row],[W12]]=""),"",Tabel_RIE[[#This Row],[E12]]*Tabel_RIE[[#This Row],[B12]]*Tabel_RIE[[#This Row],[W12]])</f>
        <v/>
      </c>
      <c r="S165" s="113" t="str">
        <f>IF(AND(Tabel_RIE[[#This Row],[E12]]="",Tabel_RIE[[#This Row],[R12]]=""),"",IF(AND(OR(Tabel_RIE[[#This Row],[E12]]="",Tabel_RIE[[#This Row],[E12]]&lt;15),OR(Tabel_RIE[[#This Row],[R12]]="",Tabel_RIE[[#This Row],[R12]]&lt;70)),"n.v.t.",IF(OR(Tabel_RIE[[#This Row],[E12]]&gt;=15,Tabel_RIE[[#This Row],[R12]]&gt;=70),"√","fout")))</f>
        <v/>
      </c>
      <c r="T165" s="114"/>
      <c r="U165" s="115"/>
      <c r="V165" s="115"/>
      <c r="W165" s="116"/>
      <c r="X165" s="117" t="str">
        <f t="shared" si="2"/>
        <v>Bronaanpak:
Collectieve maatregelen:
Individuele maatregelen:
PBM's:</v>
      </c>
      <c r="Y165" s="108"/>
      <c r="Z165" s="118"/>
      <c r="AA165" s="114"/>
      <c r="AB165" s="111" t="str">
        <f>IF(Tabel_RIE[[#This Row],[E2]]&gt;0,VLOOKUP(Tabel_RIE[[#This Row],[E2]],Tabel_FK_E[],2,FALSE),"")</f>
        <v/>
      </c>
      <c r="AC165" s="114"/>
      <c r="AD165" s="111" t="str">
        <f>IF(Tabel_RIE[[#This Row],[B2]]&gt;0,VLOOKUP(Tabel_RIE[[#This Row],[B2]],Tabel_FK_B[],2,FALSE),"")</f>
        <v/>
      </c>
      <c r="AE165" s="114"/>
      <c r="AF165" s="111" t="str">
        <f>IF(Tabel_RIE[[#This Row],[W2]]&gt;0,VLOOKUP(Tabel_RIE[[#This Row],[W2]],Tabel_FK_W[],2,FALSE),"")</f>
        <v/>
      </c>
      <c r="AG16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5" s="111"/>
      <c r="AI165" s="108"/>
      <c r="AJ165" s="116"/>
      <c r="AK16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119" t="str">
        <f>IF(AND(Tabel_RIE[[#This Row],[R12]]&gt;=70,Tabel_RIE[[#This Row],[R22]]&lt;70),"Ja","Nee")</f>
        <v>Ja</v>
      </c>
      <c r="AM165" s="119" t="str">
        <f>IF(Tabel_RIE[[#This Row],[R22]]&lt;&gt;"",Tabel_RIE[[#This Row],[R22]],Tabel_RIE[[#This Row],[R12]])</f>
        <v/>
      </c>
    </row>
    <row r="166" spans="2:39" ht="42" customHeight="1" x14ac:dyDescent="0.2">
      <c r="B166" s="107">
        <v>160</v>
      </c>
      <c r="C166" s="108"/>
      <c r="D166" s="108"/>
      <c r="E166" s="108"/>
      <c r="F166" s="108"/>
      <c r="G166" s="108"/>
      <c r="H166" s="108"/>
      <c r="I166" s="108"/>
      <c r="J166" s="108"/>
      <c r="K166" s="109"/>
      <c r="L166" s="110" t="str">
        <f>IF(Tabel_RIE[[#This Row],[E1]]&gt;0,VLOOKUP(Tabel_RIE[[#This Row],[E1]],Tabel_FK_E[],2,FALSE),"")</f>
        <v/>
      </c>
      <c r="M166" s="109"/>
      <c r="N166" s="111" t="str">
        <f>IF(Tabel_RIE[[#This Row],[B1]]&gt;0,VLOOKUP(Tabel_RIE[[#This Row],[B1]],Tabel_FK_B[],2,FALSE),"")</f>
        <v/>
      </c>
      <c r="O166" s="109"/>
      <c r="P166" s="111" t="str">
        <f>IF(Tabel_RIE[[#This Row],[W1]]&gt;0,VLOOKUP(Tabel_RIE[[#This Row],[W1]],Tabel_FK_W[],2,FALSE),"")</f>
        <v/>
      </c>
      <c r="Q16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11" t="str">
        <f>IF(OR(Tabel_RIE[[#This Row],[E12]]="",Tabel_RIE[[#This Row],[B12]]="",Tabel_RIE[[#This Row],[W12]]=""),"",Tabel_RIE[[#This Row],[E12]]*Tabel_RIE[[#This Row],[B12]]*Tabel_RIE[[#This Row],[W12]])</f>
        <v/>
      </c>
      <c r="S166" s="113" t="str">
        <f>IF(AND(Tabel_RIE[[#This Row],[E12]]="",Tabel_RIE[[#This Row],[R12]]=""),"",IF(AND(OR(Tabel_RIE[[#This Row],[E12]]="",Tabel_RIE[[#This Row],[E12]]&lt;15),OR(Tabel_RIE[[#This Row],[R12]]="",Tabel_RIE[[#This Row],[R12]]&lt;70)),"n.v.t.",IF(OR(Tabel_RIE[[#This Row],[E12]]&gt;=15,Tabel_RIE[[#This Row],[R12]]&gt;=70),"√","fout")))</f>
        <v/>
      </c>
      <c r="T166" s="114"/>
      <c r="U166" s="115"/>
      <c r="V166" s="115"/>
      <c r="W166" s="116"/>
      <c r="X166" s="117" t="str">
        <f t="shared" si="2"/>
        <v>Bronaanpak:
Collectieve maatregelen:
Individuele maatregelen:
PBM's:</v>
      </c>
      <c r="Y166" s="108"/>
      <c r="Z166" s="118"/>
      <c r="AA166" s="114"/>
      <c r="AB166" s="111" t="str">
        <f>IF(Tabel_RIE[[#This Row],[E2]]&gt;0,VLOOKUP(Tabel_RIE[[#This Row],[E2]],Tabel_FK_E[],2,FALSE),"")</f>
        <v/>
      </c>
      <c r="AC166" s="114"/>
      <c r="AD166" s="111" t="str">
        <f>IF(Tabel_RIE[[#This Row],[B2]]&gt;0,VLOOKUP(Tabel_RIE[[#This Row],[B2]],Tabel_FK_B[],2,FALSE),"")</f>
        <v/>
      </c>
      <c r="AE166" s="114"/>
      <c r="AF166" s="111" t="str">
        <f>IF(Tabel_RIE[[#This Row],[W2]]&gt;0,VLOOKUP(Tabel_RIE[[#This Row],[W2]],Tabel_FK_W[],2,FALSE),"")</f>
        <v/>
      </c>
      <c r="AG16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6" s="111"/>
      <c r="AI166" s="108"/>
      <c r="AJ166" s="116"/>
      <c r="AK16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119" t="str">
        <f>IF(AND(Tabel_RIE[[#This Row],[R12]]&gt;=70,Tabel_RIE[[#This Row],[R22]]&lt;70),"Ja","Nee")</f>
        <v>Ja</v>
      </c>
      <c r="AM166" s="119" t="str">
        <f>IF(Tabel_RIE[[#This Row],[R22]]&lt;&gt;"",Tabel_RIE[[#This Row],[R22]],Tabel_RIE[[#This Row],[R12]])</f>
        <v/>
      </c>
    </row>
    <row r="167" spans="2:39" ht="42" customHeight="1" x14ac:dyDescent="0.2">
      <c r="B167" s="107">
        <v>161</v>
      </c>
      <c r="C167" s="108"/>
      <c r="D167" s="108"/>
      <c r="E167" s="108"/>
      <c r="F167" s="108"/>
      <c r="G167" s="108"/>
      <c r="H167" s="108"/>
      <c r="I167" s="108"/>
      <c r="J167" s="108"/>
      <c r="K167" s="109"/>
      <c r="L167" s="110" t="str">
        <f>IF(Tabel_RIE[[#This Row],[E1]]&gt;0,VLOOKUP(Tabel_RIE[[#This Row],[E1]],Tabel_FK_E[],2,FALSE),"")</f>
        <v/>
      </c>
      <c r="M167" s="109"/>
      <c r="N167" s="111" t="str">
        <f>IF(Tabel_RIE[[#This Row],[B1]]&gt;0,VLOOKUP(Tabel_RIE[[#This Row],[B1]],Tabel_FK_B[],2,FALSE),"")</f>
        <v/>
      </c>
      <c r="O167" s="109"/>
      <c r="P167" s="111" t="str">
        <f>IF(Tabel_RIE[[#This Row],[W1]]&gt;0,VLOOKUP(Tabel_RIE[[#This Row],[W1]],Tabel_FK_W[],2,FALSE),"")</f>
        <v/>
      </c>
      <c r="Q16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11" t="str">
        <f>IF(OR(Tabel_RIE[[#This Row],[E12]]="",Tabel_RIE[[#This Row],[B12]]="",Tabel_RIE[[#This Row],[W12]]=""),"",Tabel_RIE[[#This Row],[E12]]*Tabel_RIE[[#This Row],[B12]]*Tabel_RIE[[#This Row],[W12]])</f>
        <v/>
      </c>
      <c r="S167" s="113" t="str">
        <f>IF(AND(Tabel_RIE[[#This Row],[E12]]="",Tabel_RIE[[#This Row],[R12]]=""),"",IF(AND(OR(Tabel_RIE[[#This Row],[E12]]="",Tabel_RIE[[#This Row],[E12]]&lt;15),OR(Tabel_RIE[[#This Row],[R12]]="",Tabel_RIE[[#This Row],[R12]]&lt;70)),"n.v.t.",IF(OR(Tabel_RIE[[#This Row],[E12]]&gt;=15,Tabel_RIE[[#This Row],[R12]]&gt;=70),"√","fout")))</f>
        <v/>
      </c>
      <c r="T167" s="114"/>
      <c r="U167" s="115"/>
      <c r="V167" s="115"/>
      <c r="W167" s="116"/>
      <c r="X167" s="117" t="str">
        <f t="shared" si="2"/>
        <v>Bronaanpak:
Collectieve maatregelen:
Individuele maatregelen:
PBM's:</v>
      </c>
      <c r="Y167" s="108"/>
      <c r="Z167" s="118"/>
      <c r="AA167" s="114"/>
      <c r="AB167" s="111" t="str">
        <f>IF(Tabel_RIE[[#This Row],[E2]]&gt;0,VLOOKUP(Tabel_RIE[[#This Row],[E2]],Tabel_FK_E[],2,FALSE),"")</f>
        <v/>
      </c>
      <c r="AC167" s="114"/>
      <c r="AD167" s="111" t="str">
        <f>IF(Tabel_RIE[[#This Row],[B2]]&gt;0,VLOOKUP(Tabel_RIE[[#This Row],[B2]],Tabel_FK_B[],2,FALSE),"")</f>
        <v/>
      </c>
      <c r="AE167" s="114"/>
      <c r="AF167" s="111" t="str">
        <f>IF(Tabel_RIE[[#This Row],[W2]]&gt;0,VLOOKUP(Tabel_RIE[[#This Row],[W2]],Tabel_FK_W[],2,FALSE),"")</f>
        <v/>
      </c>
      <c r="AG16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7" s="111"/>
      <c r="AI167" s="108"/>
      <c r="AJ167" s="116"/>
      <c r="AK16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119" t="str">
        <f>IF(AND(Tabel_RIE[[#This Row],[R12]]&gt;=70,Tabel_RIE[[#This Row],[R22]]&lt;70),"Ja","Nee")</f>
        <v>Ja</v>
      </c>
      <c r="AM167" s="119" t="str">
        <f>IF(Tabel_RIE[[#This Row],[R22]]&lt;&gt;"",Tabel_RIE[[#This Row],[R22]],Tabel_RIE[[#This Row],[R12]])</f>
        <v/>
      </c>
    </row>
    <row r="168" spans="2:39" ht="42" customHeight="1" x14ac:dyDescent="0.2">
      <c r="B168" s="107">
        <v>162</v>
      </c>
      <c r="C168" s="108"/>
      <c r="D168" s="108"/>
      <c r="E168" s="108"/>
      <c r="F168" s="108"/>
      <c r="G168" s="108"/>
      <c r="H168" s="108"/>
      <c r="I168" s="108"/>
      <c r="J168" s="108"/>
      <c r="K168" s="109"/>
      <c r="L168" s="110" t="str">
        <f>IF(Tabel_RIE[[#This Row],[E1]]&gt;0,VLOOKUP(Tabel_RIE[[#This Row],[E1]],Tabel_FK_E[],2,FALSE),"")</f>
        <v/>
      </c>
      <c r="M168" s="109"/>
      <c r="N168" s="111" t="str">
        <f>IF(Tabel_RIE[[#This Row],[B1]]&gt;0,VLOOKUP(Tabel_RIE[[#This Row],[B1]],Tabel_FK_B[],2,FALSE),"")</f>
        <v/>
      </c>
      <c r="O168" s="109"/>
      <c r="P168" s="111" t="str">
        <f>IF(Tabel_RIE[[#This Row],[W1]]&gt;0,VLOOKUP(Tabel_RIE[[#This Row],[W1]],Tabel_FK_W[],2,FALSE),"")</f>
        <v/>
      </c>
      <c r="Q16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11" t="str">
        <f>IF(OR(Tabel_RIE[[#This Row],[E12]]="",Tabel_RIE[[#This Row],[B12]]="",Tabel_RIE[[#This Row],[W12]]=""),"",Tabel_RIE[[#This Row],[E12]]*Tabel_RIE[[#This Row],[B12]]*Tabel_RIE[[#This Row],[W12]])</f>
        <v/>
      </c>
      <c r="S168" s="113" t="str">
        <f>IF(AND(Tabel_RIE[[#This Row],[E12]]="",Tabel_RIE[[#This Row],[R12]]=""),"",IF(AND(OR(Tabel_RIE[[#This Row],[E12]]="",Tabel_RIE[[#This Row],[E12]]&lt;15),OR(Tabel_RIE[[#This Row],[R12]]="",Tabel_RIE[[#This Row],[R12]]&lt;70)),"n.v.t.",IF(OR(Tabel_RIE[[#This Row],[E12]]&gt;=15,Tabel_RIE[[#This Row],[R12]]&gt;=70),"√","fout")))</f>
        <v/>
      </c>
      <c r="T168" s="114"/>
      <c r="U168" s="115"/>
      <c r="V168" s="115"/>
      <c r="W168" s="116"/>
      <c r="X168" s="117" t="str">
        <f t="shared" si="2"/>
        <v>Bronaanpak:
Collectieve maatregelen:
Individuele maatregelen:
PBM's:</v>
      </c>
      <c r="Y168" s="108"/>
      <c r="Z168" s="118"/>
      <c r="AA168" s="114"/>
      <c r="AB168" s="111" t="str">
        <f>IF(Tabel_RIE[[#This Row],[E2]]&gt;0,VLOOKUP(Tabel_RIE[[#This Row],[E2]],Tabel_FK_E[],2,FALSE),"")</f>
        <v/>
      </c>
      <c r="AC168" s="114"/>
      <c r="AD168" s="111" t="str">
        <f>IF(Tabel_RIE[[#This Row],[B2]]&gt;0,VLOOKUP(Tabel_RIE[[#This Row],[B2]],Tabel_FK_B[],2,FALSE),"")</f>
        <v/>
      </c>
      <c r="AE168" s="114"/>
      <c r="AF168" s="111" t="str">
        <f>IF(Tabel_RIE[[#This Row],[W2]]&gt;0,VLOOKUP(Tabel_RIE[[#This Row],[W2]],Tabel_FK_W[],2,FALSE),"")</f>
        <v/>
      </c>
      <c r="AG16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8" s="111"/>
      <c r="AI168" s="108"/>
      <c r="AJ168" s="116"/>
      <c r="AK16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119" t="str">
        <f>IF(AND(Tabel_RIE[[#This Row],[R12]]&gt;=70,Tabel_RIE[[#This Row],[R22]]&lt;70),"Ja","Nee")</f>
        <v>Ja</v>
      </c>
      <c r="AM168" s="119" t="str">
        <f>IF(Tabel_RIE[[#This Row],[R22]]&lt;&gt;"",Tabel_RIE[[#This Row],[R22]],Tabel_RIE[[#This Row],[R12]])</f>
        <v/>
      </c>
    </row>
    <row r="169" spans="2:39" ht="42" customHeight="1" x14ac:dyDescent="0.2">
      <c r="B169" s="107">
        <v>163</v>
      </c>
      <c r="C169" s="108"/>
      <c r="D169" s="108"/>
      <c r="E169" s="108"/>
      <c r="F169" s="108"/>
      <c r="G169" s="108"/>
      <c r="H169" s="108"/>
      <c r="I169" s="108"/>
      <c r="J169" s="108"/>
      <c r="K169" s="109"/>
      <c r="L169" s="110" t="str">
        <f>IF(Tabel_RIE[[#This Row],[E1]]&gt;0,VLOOKUP(Tabel_RIE[[#This Row],[E1]],Tabel_FK_E[],2,FALSE),"")</f>
        <v/>
      </c>
      <c r="M169" s="109"/>
      <c r="N169" s="111" t="str">
        <f>IF(Tabel_RIE[[#This Row],[B1]]&gt;0,VLOOKUP(Tabel_RIE[[#This Row],[B1]],Tabel_FK_B[],2,FALSE),"")</f>
        <v/>
      </c>
      <c r="O169" s="109"/>
      <c r="P169" s="111" t="str">
        <f>IF(Tabel_RIE[[#This Row],[W1]]&gt;0,VLOOKUP(Tabel_RIE[[#This Row],[W1]],Tabel_FK_W[],2,FALSE),"")</f>
        <v/>
      </c>
      <c r="Q16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11" t="str">
        <f>IF(OR(Tabel_RIE[[#This Row],[E12]]="",Tabel_RIE[[#This Row],[B12]]="",Tabel_RIE[[#This Row],[W12]]=""),"",Tabel_RIE[[#This Row],[E12]]*Tabel_RIE[[#This Row],[B12]]*Tabel_RIE[[#This Row],[W12]])</f>
        <v/>
      </c>
      <c r="S169" s="113" t="str">
        <f>IF(AND(Tabel_RIE[[#This Row],[E12]]="",Tabel_RIE[[#This Row],[R12]]=""),"",IF(AND(OR(Tabel_RIE[[#This Row],[E12]]="",Tabel_RIE[[#This Row],[E12]]&lt;15),OR(Tabel_RIE[[#This Row],[R12]]="",Tabel_RIE[[#This Row],[R12]]&lt;70)),"n.v.t.",IF(OR(Tabel_RIE[[#This Row],[E12]]&gt;=15,Tabel_RIE[[#This Row],[R12]]&gt;=70),"√","fout")))</f>
        <v/>
      </c>
      <c r="T169" s="114"/>
      <c r="U169" s="115"/>
      <c r="V169" s="115"/>
      <c r="W169" s="116"/>
      <c r="X169" s="117" t="str">
        <f t="shared" si="2"/>
        <v>Bronaanpak:
Collectieve maatregelen:
Individuele maatregelen:
PBM's:</v>
      </c>
      <c r="Y169" s="108"/>
      <c r="Z169" s="118"/>
      <c r="AA169" s="114"/>
      <c r="AB169" s="111" t="str">
        <f>IF(Tabel_RIE[[#This Row],[E2]]&gt;0,VLOOKUP(Tabel_RIE[[#This Row],[E2]],Tabel_FK_E[],2,FALSE),"")</f>
        <v/>
      </c>
      <c r="AC169" s="114"/>
      <c r="AD169" s="111" t="str">
        <f>IF(Tabel_RIE[[#This Row],[B2]]&gt;0,VLOOKUP(Tabel_RIE[[#This Row],[B2]],Tabel_FK_B[],2,FALSE),"")</f>
        <v/>
      </c>
      <c r="AE169" s="114"/>
      <c r="AF169" s="111" t="str">
        <f>IF(Tabel_RIE[[#This Row],[W2]]&gt;0,VLOOKUP(Tabel_RIE[[#This Row],[W2]],Tabel_FK_W[],2,FALSE),"")</f>
        <v/>
      </c>
      <c r="AG16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9" s="111"/>
      <c r="AI169" s="108"/>
      <c r="AJ169" s="116"/>
      <c r="AK16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119" t="str">
        <f>IF(AND(Tabel_RIE[[#This Row],[R12]]&gt;=70,Tabel_RIE[[#This Row],[R22]]&lt;70),"Ja","Nee")</f>
        <v>Ja</v>
      </c>
      <c r="AM169" s="119" t="str">
        <f>IF(Tabel_RIE[[#This Row],[R22]]&lt;&gt;"",Tabel_RIE[[#This Row],[R22]],Tabel_RIE[[#This Row],[R12]])</f>
        <v/>
      </c>
    </row>
    <row r="170" spans="2:39" ht="42" customHeight="1" x14ac:dyDescent="0.2">
      <c r="B170" s="107">
        <v>164</v>
      </c>
      <c r="C170" s="108"/>
      <c r="D170" s="108"/>
      <c r="E170" s="108"/>
      <c r="F170" s="108"/>
      <c r="G170" s="108"/>
      <c r="H170" s="108"/>
      <c r="I170" s="108"/>
      <c r="J170" s="108"/>
      <c r="K170" s="109"/>
      <c r="L170" s="110" t="str">
        <f>IF(Tabel_RIE[[#This Row],[E1]]&gt;0,VLOOKUP(Tabel_RIE[[#This Row],[E1]],Tabel_FK_E[],2,FALSE),"")</f>
        <v/>
      </c>
      <c r="M170" s="109"/>
      <c r="N170" s="111" t="str">
        <f>IF(Tabel_RIE[[#This Row],[B1]]&gt;0,VLOOKUP(Tabel_RIE[[#This Row],[B1]],Tabel_FK_B[],2,FALSE),"")</f>
        <v/>
      </c>
      <c r="O170" s="109"/>
      <c r="P170" s="111" t="str">
        <f>IF(Tabel_RIE[[#This Row],[W1]]&gt;0,VLOOKUP(Tabel_RIE[[#This Row],[W1]],Tabel_FK_W[],2,FALSE),"")</f>
        <v/>
      </c>
      <c r="Q17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11" t="str">
        <f>IF(OR(Tabel_RIE[[#This Row],[E12]]="",Tabel_RIE[[#This Row],[B12]]="",Tabel_RIE[[#This Row],[W12]]=""),"",Tabel_RIE[[#This Row],[E12]]*Tabel_RIE[[#This Row],[B12]]*Tabel_RIE[[#This Row],[W12]])</f>
        <v/>
      </c>
      <c r="S170" s="113" t="str">
        <f>IF(AND(Tabel_RIE[[#This Row],[E12]]="",Tabel_RIE[[#This Row],[R12]]=""),"",IF(AND(OR(Tabel_RIE[[#This Row],[E12]]="",Tabel_RIE[[#This Row],[E12]]&lt;15),OR(Tabel_RIE[[#This Row],[R12]]="",Tabel_RIE[[#This Row],[R12]]&lt;70)),"n.v.t.",IF(OR(Tabel_RIE[[#This Row],[E12]]&gt;=15,Tabel_RIE[[#This Row],[R12]]&gt;=70),"√","fout")))</f>
        <v/>
      </c>
      <c r="T170" s="114"/>
      <c r="U170" s="115"/>
      <c r="V170" s="115"/>
      <c r="W170" s="116"/>
      <c r="X170" s="117" t="str">
        <f t="shared" si="2"/>
        <v>Bronaanpak:
Collectieve maatregelen:
Individuele maatregelen:
PBM's:</v>
      </c>
      <c r="Y170" s="108"/>
      <c r="Z170" s="118"/>
      <c r="AA170" s="114"/>
      <c r="AB170" s="111" t="str">
        <f>IF(Tabel_RIE[[#This Row],[E2]]&gt;0,VLOOKUP(Tabel_RIE[[#This Row],[E2]],Tabel_FK_E[],2,FALSE),"")</f>
        <v/>
      </c>
      <c r="AC170" s="114"/>
      <c r="AD170" s="111" t="str">
        <f>IF(Tabel_RIE[[#This Row],[B2]]&gt;0,VLOOKUP(Tabel_RIE[[#This Row],[B2]],Tabel_FK_B[],2,FALSE),"")</f>
        <v/>
      </c>
      <c r="AE170" s="114"/>
      <c r="AF170" s="111" t="str">
        <f>IF(Tabel_RIE[[#This Row],[W2]]&gt;0,VLOOKUP(Tabel_RIE[[#This Row],[W2]],Tabel_FK_W[],2,FALSE),"")</f>
        <v/>
      </c>
      <c r="AG17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0" s="111"/>
      <c r="AI170" s="108"/>
      <c r="AJ170" s="116"/>
      <c r="AK17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119" t="str">
        <f>IF(AND(Tabel_RIE[[#This Row],[R12]]&gt;=70,Tabel_RIE[[#This Row],[R22]]&lt;70),"Ja","Nee")</f>
        <v>Ja</v>
      </c>
      <c r="AM170" s="119" t="str">
        <f>IF(Tabel_RIE[[#This Row],[R22]]&lt;&gt;"",Tabel_RIE[[#This Row],[R22]],Tabel_RIE[[#This Row],[R12]])</f>
        <v/>
      </c>
    </row>
    <row r="171" spans="2:39" ht="42" customHeight="1" x14ac:dyDescent="0.2">
      <c r="B171" s="107">
        <v>165</v>
      </c>
      <c r="C171" s="108"/>
      <c r="D171" s="108"/>
      <c r="E171" s="108"/>
      <c r="F171" s="108"/>
      <c r="G171" s="108"/>
      <c r="H171" s="108"/>
      <c r="I171" s="108"/>
      <c r="J171" s="108"/>
      <c r="K171" s="109"/>
      <c r="L171" s="110" t="str">
        <f>IF(Tabel_RIE[[#This Row],[E1]]&gt;0,VLOOKUP(Tabel_RIE[[#This Row],[E1]],Tabel_FK_E[],2,FALSE),"")</f>
        <v/>
      </c>
      <c r="M171" s="109"/>
      <c r="N171" s="111" t="str">
        <f>IF(Tabel_RIE[[#This Row],[B1]]&gt;0,VLOOKUP(Tabel_RIE[[#This Row],[B1]],Tabel_FK_B[],2,FALSE),"")</f>
        <v/>
      </c>
      <c r="O171" s="109"/>
      <c r="P171" s="111" t="str">
        <f>IF(Tabel_RIE[[#This Row],[W1]]&gt;0,VLOOKUP(Tabel_RIE[[#This Row],[W1]],Tabel_FK_W[],2,FALSE),"")</f>
        <v/>
      </c>
      <c r="Q17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11" t="str">
        <f>IF(OR(Tabel_RIE[[#This Row],[E12]]="",Tabel_RIE[[#This Row],[B12]]="",Tabel_RIE[[#This Row],[W12]]=""),"",Tabel_RIE[[#This Row],[E12]]*Tabel_RIE[[#This Row],[B12]]*Tabel_RIE[[#This Row],[W12]])</f>
        <v/>
      </c>
      <c r="S171" s="113" t="str">
        <f>IF(AND(Tabel_RIE[[#This Row],[E12]]="",Tabel_RIE[[#This Row],[R12]]=""),"",IF(AND(OR(Tabel_RIE[[#This Row],[E12]]="",Tabel_RIE[[#This Row],[E12]]&lt;15),OR(Tabel_RIE[[#This Row],[R12]]="",Tabel_RIE[[#This Row],[R12]]&lt;70)),"n.v.t.",IF(OR(Tabel_RIE[[#This Row],[E12]]&gt;=15,Tabel_RIE[[#This Row],[R12]]&gt;=70),"√","fout")))</f>
        <v/>
      </c>
      <c r="T171" s="114"/>
      <c r="U171" s="115"/>
      <c r="V171" s="115"/>
      <c r="W171" s="116"/>
      <c r="X171" s="117" t="str">
        <f t="shared" si="2"/>
        <v>Bronaanpak:
Collectieve maatregelen:
Individuele maatregelen:
PBM's:</v>
      </c>
      <c r="Y171" s="108"/>
      <c r="Z171" s="118"/>
      <c r="AA171" s="114"/>
      <c r="AB171" s="111" t="str">
        <f>IF(Tabel_RIE[[#This Row],[E2]]&gt;0,VLOOKUP(Tabel_RIE[[#This Row],[E2]],Tabel_FK_E[],2,FALSE),"")</f>
        <v/>
      </c>
      <c r="AC171" s="114"/>
      <c r="AD171" s="111" t="str">
        <f>IF(Tabel_RIE[[#This Row],[B2]]&gt;0,VLOOKUP(Tabel_RIE[[#This Row],[B2]],Tabel_FK_B[],2,FALSE),"")</f>
        <v/>
      </c>
      <c r="AE171" s="114"/>
      <c r="AF171" s="111" t="str">
        <f>IF(Tabel_RIE[[#This Row],[W2]]&gt;0,VLOOKUP(Tabel_RIE[[#This Row],[W2]],Tabel_FK_W[],2,FALSE),"")</f>
        <v/>
      </c>
      <c r="AG17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1" s="111"/>
      <c r="AI171" s="108"/>
      <c r="AJ171" s="116"/>
      <c r="AK17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119" t="str">
        <f>IF(AND(Tabel_RIE[[#This Row],[R12]]&gt;=70,Tabel_RIE[[#This Row],[R22]]&lt;70),"Ja","Nee")</f>
        <v>Ja</v>
      </c>
      <c r="AM171" s="119" t="str">
        <f>IF(Tabel_RIE[[#This Row],[R22]]&lt;&gt;"",Tabel_RIE[[#This Row],[R22]],Tabel_RIE[[#This Row],[R12]])</f>
        <v/>
      </c>
    </row>
    <row r="172" spans="2:39" ht="42" customHeight="1" x14ac:dyDescent="0.2">
      <c r="B172" s="107">
        <v>166</v>
      </c>
      <c r="C172" s="108"/>
      <c r="D172" s="108"/>
      <c r="E172" s="108"/>
      <c r="F172" s="108"/>
      <c r="G172" s="108"/>
      <c r="H172" s="108"/>
      <c r="I172" s="108"/>
      <c r="J172" s="108"/>
      <c r="K172" s="109"/>
      <c r="L172" s="110" t="str">
        <f>IF(Tabel_RIE[[#This Row],[E1]]&gt;0,VLOOKUP(Tabel_RIE[[#This Row],[E1]],Tabel_FK_E[],2,FALSE),"")</f>
        <v/>
      </c>
      <c r="M172" s="109"/>
      <c r="N172" s="111" t="str">
        <f>IF(Tabel_RIE[[#This Row],[B1]]&gt;0,VLOOKUP(Tabel_RIE[[#This Row],[B1]],Tabel_FK_B[],2,FALSE),"")</f>
        <v/>
      </c>
      <c r="O172" s="109"/>
      <c r="P172" s="111" t="str">
        <f>IF(Tabel_RIE[[#This Row],[W1]]&gt;0,VLOOKUP(Tabel_RIE[[#This Row],[W1]],Tabel_FK_W[],2,FALSE),"")</f>
        <v/>
      </c>
      <c r="Q17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11" t="str">
        <f>IF(OR(Tabel_RIE[[#This Row],[E12]]="",Tabel_RIE[[#This Row],[B12]]="",Tabel_RIE[[#This Row],[W12]]=""),"",Tabel_RIE[[#This Row],[E12]]*Tabel_RIE[[#This Row],[B12]]*Tabel_RIE[[#This Row],[W12]])</f>
        <v/>
      </c>
      <c r="S172" s="113" t="str">
        <f>IF(AND(Tabel_RIE[[#This Row],[E12]]="",Tabel_RIE[[#This Row],[R12]]=""),"",IF(AND(OR(Tabel_RIE[[#This Row],[E12]]="",Tabel_RIE[[#This Row],[E12]]&lt;15),OR(Tabel_RIE[[#This Row],[R12]]="",Tabel_RIE[[#This Row],[R12]]&lt;70)),"n.v.t.",IF(OR(Tabel_RIE[[#This Row],[E12]]&gt;=15,Tabel_RIE[[#This Row],[R12]]&gt;=70),"√","fout")))</f>
        <v/>
      </c>
      <c r="T172" s="114"/>
      <c r="U172" s="115"/>
      <c r="V172" s="115"/>
      <c r="W172" s="116"/>
      <c r="X172" s="117" t="str">
        <f t="shared" si="2"/>
        <v>Bronaanpak:
Collectieve maatregelen:
Individuele maatregelen:
PBM's:</v>
      </c>
      <c r="Y172" s="108"/>
      <c r="Z172" s="118"/>
      <c r="AA172" s="114"/>
      <c r="AB172" s="111" t="str">
        <f>IF(Tabel_RIE[[#This Row],[E2]]&gt;0,VLOOKUP(Tabel_RIE[[#This Row],[E2]],Tabel_FK_E[],2,FALSE),"")</f>
        <v/>
      </c>
      <c r="AC172" s="114"/>
      <c r="AD172" s="111" t="str">
        <f>IF(Tabel_RIE[[#This Row],[B2]]&gt;0,VLOOKUP(Tabel_RIE[[#This Row],[B2]],Tabel_FK_B[],2,FALSE),"")</f>
        <v/>
      </c>
      <c r="AE172" s="114"/>
      <c r="AF172" s="111" t="str">
        <f>IF(Tabel_RIE[[#This Row],[W2]]&gt;0,VLOOKUP(Tabel_RIE[[#This Row],[W2]],Tabel_FK_W[],2,FALSE),"")</f>
        <v/>
      </c>
      <c r="AG17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2" s="111"/>
      <c r="AI172" s="108"/>
      <c r="AJ172" s="116"/>
      <c r="AK17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119" t="str">
        <f>IF(AND(Tabel_RIE[[#This Row],[R12]]&gt;=70,Tabel_RIE[[#This Row],[R22]]&lt;70),"Ja","Nee")</f>
        <v>Ja</v>
      </c>
      <c r="AM172" s="119" t="str">
        <f>IF(Tabel_RIE[[#This Row],[R22]]&lt;&gt;"",Tabel_RIE[[#This Row],[R22]],Tabel_RIE[[#This Row],[R12]])</f>
        <v/>
      </c>
    </row>
    <row r="173" spans="2:39" ht="42" customHeight="1" x14ac:dyDescent="0.2">
      <c r="B173" s="107">
        <v>167</v>
      </c>
      <c r="C173" s="108"/>
      <c r="D173" s="108"/>
      <c r="E173" s="108"/>
      <c r="F173" s="108"/>
      <c r="G173" s="108"/>
      <c r="H173" s="108"/>
      <c r="I173" s="108"/>
      <c r="J173" s="108"/>
      <c r="K173" s="109"/>
      <c r="L173" s="110" t="str">
        <f>IF(Tabel_RIE[[#This Row],[E1]]&gt;0,VLOOKUP(Tabel_RIE[[#This Row],[E1]],Tabel_FK_E[],2,FALSE),"")</f>
        <v/>
      </c>
      <c r="M173" s="109"/>
      <c r="N173" s="111" t="str">
        <f>IF(Tabel_RIE[[#This Row],[B1]]&gt;0,VLOOKUP(Tabel_RIE[[#This Row],[B1]],Tabel_FK_B[],2,FALSE),"")</f>
        <v/>
      </c>
      <c r="O173" s="109"/>
      <c r="P173" s="111" t="str">
        <f>IF(Tabel_RIE[[#This Row],[W1]]&gt;0,VLOOKUP(Tabel_RIE[[#This Row],[W1]],Tabel_FK_W[],2,FALSE),"")</f>
        <v/>
      </c>
      <c r="Q17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11" t="str">
        <f>IF(OR(Tabel_RIE[[#This Row],[E12]]="",Tabel_RIE[[#This Row],[B12]]="",Tabel_RIE[[#This Row],[W12]]=""),"",Tabel_RIE[[#This Row],[E12]]*Tabel_RIE[[#This Row],[B12]]*Tabel_RIE[[#This Row],[W12]])</f>
        <v/>
      </c>
      <c r="S173" s="113" t="str">
        <f>IF(AND(Tabel_RIE[[#This Row],[E12]]="",Tabel_RIE[[#This Row],[R12]]=""),"",IF(AND(OR(Tabel_RIE[[#This Row],[E12]]="",Tabel_RIE[[#This Row],[E12]]&lt;15),OR(Tabel_RIE[[#This Row],[R12]]="",Tabel_RIE[[#This Row],[R12]]&lt;70)),"n.v.t.",IF(OR(Tabel_RIE[[#This Row],[E12]]&gt;=15,Tabel_RIE[[#This Row],[R12]]&gt;=70),"√","fout")))</f>
        <v/>
      </c>
      <c r="T173" s="114"/>
      <c r="U173" s="115"/>
      <c r="V173" s="115"/>
      <c r="W173" s="116"/>
      <c r="X173" s="117" t="str">
        <f t="shared" si="2"/>
        <v>Bronaanpak:
Collectieve maatregelen:
Individuele maatregelen:
PBM's:</v>
      </c>
      <c r="Y173" s="108"/>
      <c r="Z173" s="118"/>
      <c r="AA173" s="114"/>
      <c r="AB173" s="111" t="str">
        <f>IF(Tabel_RIE[[#This Row],[E2]]&gt;0,VLOOKUP(Tabel_RIE[[#This Row],[E2]],Tabel_FK_E[],2,FALSE),"")</f>
        <v/>
      </c>
      <c r="AC173" s="114"/>
      <c r="AD173" s="111" t="str">
        <f>IF(Tabel_RIE[[#This Row],[B2]]&gt;0,VLOOKUP(Tabel_RIE[[#This Row],[B2]],Tabel_FK_B[],2,FALSE),"")</f>
        <v/>
      </c>
      <c r="AE173" s="114"/>
      <c r="AF173" s="111" t="str">
        <f>IF(Tabel_RIE[[#This Row],[W2]]&gt;0,VLOOKUP(Tabel_RIE[[#This Row],[W2]],Tabel_FK_W[],2,FALSE),"")</f>
        <v/>
      </c>
      <c r="AG17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3" s="111"/>
      <c r="AI173" s="108"/>
      <c r="AJ173" s="116"/>
      <c r="AK17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119" t="str">
        <f>IF(AND(Tabel_RIE[[#This Row],[R12]]&gt;=70,Tabel_RIE[[#This Row],[R22]]&lt;70),"Ja","Nee")</f>
        <v>Ja</v>
      </c>
      <c r="AM173" s="119" t="str">
        <f>IF(Tabel_RIE[[#This Row],[R22]]&lt;&gt;"",Tabel_RIE[[#This Row],[R22]],Tabel_RIE[[#This Row],[R12]])</f>
        <v/>
      </c>
    </row>
    <row r="174" spans="2:39" ht="42" customHeight="1" x14ac:dyDescent="0.2">
      <c r="B174" s="107">
        <v>168</v>
      </c>
      <c r="C174" s="108"/>
      <c r="D174" s="108"/>
      <c r="E174" s="108"/>
      <c r="F174" s="108"/>
      <c r="G174" s="108"/>
      <c r="H174" s="108"/>
      <c r="I174" s="108"/>
      <c r="J174" s="108"/>
      <c r="K174" s="109"/>
      <c r="L174" s="110" t="str">
        <f>IF(Tabel_RIE[[#This Row],[E1]]&gt;0,VLOOKUP(Tabel_RIE[[#This Row],[E1]],Tabel_FK_E[],2,FALSE),"")</f>
        <v/>
      </c>
      <c r="M174" s="109"/>
      <c r="N174" s="111" t="str">
        <f>IF(Tabel_RIE[[#This Row],[B1]]&gt;0,VLOOKUP(Tabel_RIE[[#This Row],[B1]],Tabel_FK_B[],2,FALSE),"")</f>
        <v/>
      </c>
      <c r="O174" s="109"/>
      <c r="P174" s="111" t="str">
        <f>IF(Tabel_RIE[[#This Row],[W1]]&gt;0,VLOOKUP(Tabel_RIE[[#This Row],[W1]],Tabel_FK_W[],2,FALSE),"")</f>
        <v/>
      </c>
      <c r="Q17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11" t="str">
        <f>IF(OR(Tabel_RIE[[#This Row],[E12]]="",Tabel_RIE[[#This Row],[B12]]="",Tabel_RIE[[#This Row],[W12]]=""),"",Tabel_RIE[[#This Row],[E12]]*Tabel_RIE[[#This Row],[B12]]*Tabel_RIE[[#This Row],[W12]])</f>
        <v/>
      </c>
      <c r="S174" s="113" t="str">
        <f>IF(AND(Tabel_RIE[[#This Row],[E12]]="",Tabel_RIE[[#This Row],[R12]]=""),"",IF(AND(OR(Tabel_RIE[[#This Row],[E12]]="",Tabel_RIE[[#This Row],[E12]]&lt;15),OR(Tabel_RIE[[#This Row],[R12]]="",Tabel_RIE[[#This Row],[R12]]&lt;70)),"n.v.t.",IF(OR(Tabel_RIE[[#This Row],[E12]]&gt;=15,Tabel_RIE[[#This Row],[R12]]&gt;=70),"√","fout")))</f>
        <v/>
      </c>
      <c r="T174" s="114"/>
      <c r="U174" s="115"/>
      <c r="V174" s="115"/>
      <c r="W174" s="116"/>
      <c r="X174" s="117" t="str">
        <f t="shared" si="2"/>
        <v>Bronaanpak:
Collectieve maatregelen:
Individuele maatregelen:
PBM's:</v>
      </c>
      <c r="Y174" s="108"/>
      <c r="Z174" s="118"/>
      <c r="AA174" s="114"/>
      <c r="AB174" s="111" t="str">
        <f>IF(Tabel_RIE[[#This Row],[E2]]&gt;0,VLOOKUP(Tabel_RIE[[#This Row],[E2]],Tabel_FK_E[],2,FALSE),"")</f>
        <v/>
      </c>
      <c r="AC174" s="114"/>
      <c r="AD174" s="111" t="str">
        <f>IF(Tabel_RIE[[#This Row],[B2]]&gt;0,VLOOKUP(Tabel_RIE[[#This Row],[B2]],Tabel_FK_B[],2,FALSE),"")</f>
        <v/>
      </c>
      <c r="AE174" s="114"/>
      <c r="AF174" s="111" t="str">
        <f>IF(Tabel_RIE[[#This Row],[W2]]&gt;0,VLOOKUP(Tabel_RIE[[#This Row],[W2]],Tabel_FK_W[],2,FALSE),"")</f>
        <v/>
      </c>
      <c r="AG17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4" s="111"/>
      <c r="AI174" s="108"/>
      <c r="AJ174" s="116"/>
      <c r="AK17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119" t="str">
        <f>IF(AND(Tabel_RIE[[#This Row],[R12]]&gt;=70,Tabel_RIE[[#This Row],[R22]]&lt;70),"Ja","Nee")</f>
        <v>Ja</v>
      </c>
      <c r="AM174" s="119" t="str">
        <f>IF(Tabel_RIE[[#This Row],[R22]]&lt;&gt;"",Tabel_RIE[[#This Row],[R22]],Tabel_RIE[[#This Row],[R12]])</f>
        <v/>
      </c>
    </row>
    <row r="175" spans="2:39" ht="42" customHeight="1" x14ac:dyDescent="0.2">
      <c r="B175" s="107">
        <v>169</v>
      </c>
      <c r="C175" s="108"/>
      <c r="D175" s="108"/>
      <c r="E175" s="108"/>
      <c r="F175" s="108"/>
      <c r="G175" s="108"/>
      <c r="H175" s="108"/>
      <c r="I175" s="108"/>
      <c r="J175" s="108"/>
      <c r="K175" s="109"/>
      <c r="L175" s="110" t="str">
        <f>IF(Tabel_RIE[[#This Row],[E1]]&gt;0,VLOOKUP(Tabel_RIE[[#This Row],[E1]],Tabel_FK_E[],2,FALSE),"")</f>
        <v/>
      </c>
      <c r="M175" s="109"/>
      <c r="N175" s="111" t="str">
        <f>IF(Tabel_RIE[[#This Row],[B1]]&gt;0,VLOOKUP(Tabel_RIE[[#This Row],[B1]],Tabel_FK_B[],2,FALSE),"")</f>
        <v/>
      </c>
      <c r="O175" s="109"/>
      <c r="P175" s="111" t="str">
        <f>IF(Tabel_RIE[[#This Row],[W1]]&gt;0,VLOOKUP(Tabel_RIE[[#This Row],[W1]],Tabel_FK_W[],2,FALSE),"")</f>
        <v/>
      </c>
      <c r="Q17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11" t="str">
        <f>IF(OR(Tabel_RIE[[#This Row],[E12]]="",Tabel_RIE[[#This Row],[B12]]="",Tabel_RIE[[#This Row],[W12]]=""),"",Tabel_RIE[[#This Row],[E12]]*Tabel_RIE[[#This Row],[B12]]*Tabel_RIE[[#This Row],[W12]])</f>
        <v/>
      </c>
      <c r="S175" s="113" t="str">
        <f>IF(AND(Tabel_RIE[[#This Row],[E12]]="",Tabel_RIE[[#This Row],[R12]]=""),"",IF(AND(OR(Tabel_RIE[[#This Row],[E12]]="",Tabel_RIE[[#This Row],[E12]]&lt;15),OR(Tabel_RIE[[#This Row],[R12]]="",Tabel_RIE[[#This Row],[R12]]&lt;70)),"n.v.t.",IF(OR(Tabel_RIE[[#This Row],[E12]]&gt;=15,Tabel_RIE[[#This Row],[R12]]&gt;=70),"√","fout")))</f>
        <v/>
      </c>
      <c r="T175" s="114"/>
      <c r="U175" s="115"/>
      <c r="V175" s="115"/>
      <c r="W175" s="116"/>
      <c r="X175" s="117" t="str">
        <f t="shared" si="2"/>
        <v>Bronaanpak:
Collectieve maatregelen:
Individuele maatregelen:
PBM's:</v>
      </c>
      <c r="Y175" s="108"/>
      <c r="Z175" s="118"/>
      <c r="AA175" s="114"/>
      <c r="AB175" s="111" t="str">
        <f>IF(Tabel_RIE[[#This Row],[E2]]&gt;0,VLOOKUP(Tabel_RIE[[#This Row],[E2]],Tabel_FK_E[],2,FALSE),"")</f>
        <v/>
      </c>
      <c r="AC175" s="114"/>
      <c r="AD175" s="111" t="str">
        <f>IF(Tabel_RIE[[#This Row],[B2]]&gt;0,VLOOKUP(Tabel_RIE[[#This Row],[B2]],Tabel_FK_B[],2,FALSE),"")</f>
        <v/>
      </c>
      <c r="AE175" s="114"/>
      <c r="AF175" s="111" t="str">
        <f>IF(Tabel_RIE[[#This Row],[W2]]&gt;0,VLOOKUP(Tabel_RIE[[#This Row],[W2]],Tabel_FK_W[],2,FALSE),"")</f>
        <v/>
      </c>
      <c r="AG17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5" s="111"/>
      <c r="AI175" s="108"/>
      <c r="AJ175" s="116"/>
      <c r="AK17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119" t="str">
        <f>IF(AND(Tabel_RIE[[#This Row],[R12]]&gt;=70,Tabel_RIE[[#This Row],[R22]]&lt;70),"Ja","Nee")</f>
        <v>Ja</v>
      </c>
      <c r="AM175" s="119" t="str">
        <f>IF(Tabel_RIE[[#This Row],[R22]]&lt;&gt;"",Tabel_RIE[[#This Row],[R22]],Tabel_RIE[[#This Row],[R12]])</f>
        <v/>
      </c>
    </row>
    <row r="176" spans="2:39" ht="42" customHeight="1" x14ac:dyDescent="0.2">
      <c r="B176" s="107">
        <v>170</v>
      </c>
      <c r="C176" s="108"/>
      <c r="D176" s="108"/>
      <c r="E176" s="108"/>
      <c r="F176" s="108"/>
      <c r="G176" s="108"/>
      <c r="H176" s="108"/>
      <c r="I176" s="108"/>
      <c r="J176" s="108"/>
      <c r="K176" s="109"/>
      <c r="L176" s="110" t="str">
        <f>IF(Tabel_RIE[[#This Row],[E1]]&gt;0,VLOOKUP(Tabel_RIE[[#This Row],[E1]],Tabel_FK_E[],2,FALSE),"")</f>
        <v/>
      </c>
      <c r="M176" s="109"/>
      <c r="N176" s="111" t="str">
        <f>IF(Tabel_RIE[[#This Row],[B1]]&gt;0,VLOOKUP(Tabel_RIE[[#This Row],[B1]],Tabel_FK_B[],2,FALSE),"")</f>
        <v/>
      </c>
      <c r="O176" s="109"/>
      <c r="P176" s="111" t="str">
        <f>IF(Tabel_RIE[[#This Row],[W1]]&gt;0,VLOOKUP(Tabel_RIE[[#This Row],[W1]],Tabel_FK_W[],2,FALSE),"")</f>
        <v/>
      </c>
      <c r="Q17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11" t="str">
        <f>IF(OR(Tabel_RIE[[#This Row],[E12]]="",Tabel_RIE[[#This Row],[B12]]="",Tabel_RIE[[#This Row],[W12]]=""),"",Tabel_RIE[[#This Row],[E12]]*Tabel_RIE[[#This Row],[B12]]*Tabel_RIE[[#This Row],[W12]])</f>
        <v/>
      </c>
      <c r="S176" s="113" t="str">
        <f>IF(AND(Tabel_RIE[[#This Row],[E12]]="",Tabel_RIE[[#This Row],[R12]]=""),"",IF(AND(OR(Tabel_RIE[[#This Row],[E12]]="",Tabel_RIE[[#This Row],[E12]]&lt;15),OR(Tabel_RIE[[#This Row],[R12]]="",Tabel_RIE[[#This Row],[R12]]&lt;70)),"n.v.t.",IF(OR(Tabel_RIE[[#This Row],[E12]]&gt;=15,Tabel_RIE[[#This Row],[R12]]&gt;=70),"√","fout")))</f>
        <v/>
      </c>
      <c r="T176" s="114"/>
      <c r="U176" s="115"/>
      <c r="V176" s="115"/>
      <c r="W176" s="116"/>
      <c r="X176" s="117" t="str">
        <f t="shared" si="2"/>
        <v>Bronaanpak:
Collectieve maatregelen:
Individuele maatregelen:
PBM's:</v>
      </c>
      <c r="Y176" s="108"/>
      <c r="Z176" s="118"/>
      <c r="AA176" s="114"/>
      <c r="AB176" s="111" t="str">
        <f>IF(Tabel_RIE[[#This Row],[E2]]&gt;0,VLOOKUP(Tabel_RIE[[#This Row],[E2]],Tabel_FK_E[],2,FALSE),"")</f>
        <v/>
      </c>
      <c r="AC176" s="114"/>
      <c r="AD176" s="111" t="str">
        <f>IF(Tabel_RIE[[#This Row],[B2]]&gt;0,VLOOKUP(Tabel_RIE[[#This Row],[B2]],Tabel_FK_B[],2,FALSE),"")</f>
        <v/>
      </c>
      <c r="AE176" s="114"/>
      <c r="AF176" s="111" t="str">
        <f>IF(Tabel_RIE[[#This Row],[W2]]&gt;0,VLOOKUP(Tabel_RIE[[#This Row],[W2]],Tabel_FK_W[],2,FALSE),"")</f>
        <v/>
      </c>
      <c r="AG17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6" s="111"/>
      <c r="AI176" s="108"/>
      <c r="AJ176" s="116"/>
      <c r="AK17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119" t="str">
        <f>IF(AND(Tabel_RIE[[#This Row],[R12]]&gt;=70,Tabel_RIE[[#This Row],[R22]]&lt;70),"Ja","Nee")</f>
        <v>Ja</v>
      </c>
      <c r="AM176" s="119" t="str">
        <f>IF(Tabel_RIE[[#This Row],[R22]]&lt;&gt;"",Tabel_RIE[[#This Row],[R22]],Tabel_RIE[[#This Row],[R12]])</f>
        <v/>
      </c>
    </row>
    <row r="177" spans="2:39" ht="42" customHeight="1" x14ac:dyDescent="0.2">
      <c r="B177" s="107">
        <v>171</v>
      </c>
      <c r="C177" s="108"/>
      <c r="D177" s="108"/>
      <c r="E177" s="108"/>
      <c r="F177" s="108"/>
      <c r="G177" s="108"/>
      <c r="H177" s="108"/>
      <c r="I177" s="108"/>
      <c r="J177" s="108"/>
      <c r="K177" s="109"/>
      <c r="L177" s="110" t="str">
        <f>IF(Tabel_RIE[[#This Row],[E1]]&gt;0,VLOOKUP(Tabel_RIE[[#This Row],[E1]],Tabel_FK_E[],2,FALSE),"")</f>
        <v/>
      </c>
      <c r="M177" s="109"/>
      <c r="N177" s="111" t="str">
        <f>IF(Tabel_RIE[[#This Row],[B1]]&gt;0,VLOOKUP(Tabel_RIE[[#This Row],[B1]],Tabel_FK_B[],2,FALSE),"")</f>
        <v/>
      </c>
      <c r="O177" s="109"/>
      <c r="P177" s="111" t="str">
        <f>IF(Tabel_RIE[[#This Row],[W1]]&gt;0,VLOOKUP(Tabel_RIE[[#This Row],[W1]],Tabel_FK_W[],2,FALSE),"")</f>
        <v/>
      </c>
      <c r="Q17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11" t="str">
        <f>IF(OR(Tabel_RIE[[#This Row],[E12]]="",Tabel_RIE[[#This Row],[B12]]="",Tabel_RIE[[#This Row],[W12]]=""),"",Tabel_RIE[[#This Row],[E12]]*Tabel_RIE[[#This Row],[B12]]*Tabel_RIE[[#This Row],[W12]])</f>
        <v/>
      </c>
      <c r="S177" s="113" t="str">
        <f>IF(AND(Tabel_RIE[[#This Row],[E12]]="",Tabel_RIE[[#This Row],[R12]]=""),"",IF(AND(OR(Tabel_RIE[[#This Row],[E12]]="",Tabel_RIE[[#This Row],[E12]]&lt;15),OR(Tabel_RIE[[#This Row],[R12]]="",Tabel_RIE[[#This Row],[R12]]&lt;70)),"n.v.t.",IF(OR(Tabel_RIE[[#This Row],[E12]]&gt;=15,Tabel_RIE[[#This Row],[R12]]&gt;=70),"√","fout")))</f>
        <v/>
      </c>
      <c r="T177" s="114"/>
      <c r="U177" s="115"/>
      <c r="V177" s="115"/>
      <c r="W177" s="116"/>
      <c r="X177" s="117" t="str">
        <f t="shared" si="2"/>
        <v>Bronaanpak:
Collectieve maatregelen:
Individuele maatregelen:
PBM's:</v>
      </c>
      <c r="Y177" s="108"/>
      <c r="Z177" s="118"/>
      <c r="AA177" s="114"/>
      <c r="AB177" s="111" t="str">
        <f>IF(Tabel_RIE[[#This Row],[E2]]&gt;0,VLOOKUP(Tabel_RIE[[#This Row],[E2]],Tabel_FK_E[],2,FALSE),"")</f>
        <v/>
      </c>
      <c r="AC177" s="114"/>
      <c r="AD177" s="111" t="str">
        <f>IF(Tabel_RIE[[#This Row],[B2]]&gt;0,VLOOKUP(Tabel_RIE[[#This Row],[B2]],Tabel_FK_B[],2,FALSE),"")</f>
        <v/>
      </c>
      <c r="AE177" s="114"/>
      <c r="AF177" s="111" t="str">
        <f>IF(Tabel_RIE[[#This Row],[W2]]&gt;0,VLOOKUP(Tabel_RIE[[#This Row],[W2]],Tabel_FK_W[],2,FALSE),"")</f>
        <v/>
      </c>
      <c r="AG17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7" s="111"/>
      <c r="AI177" s="108"/>
      <c r="AJ177" s="116"/>
      <c r="AK17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119" t="str">
        <f>IF(AND(Tabel_RIE[[#This Row],[R12]]&gt;=70,Tabel_RIE[[#This Row],[R22]]&lt;70),"Ja","Nee")</f>
        <v>Ja</v>
      </c>
      <c r="AM177" s="119" t="str">
        <f>IF(Tabel_RIE[[#This Row],[R22]]&lt;&gt;"",Tabel_RIE[[#This Row],[R22]],Tabel_RIE[[#This Row],[R12]])</f>
        <v/>
      </c>
    </row>
    <row r="178" spans="2:39" ht="42" customHeight="1" x14ac:dyDescent="0.2">
      <c r="B178" s="107">
        <v>172</v>
      </c>
      <c r="C178" s="108"/>
      <c r="D178" s="108"/>
      <c r="E178" s="108"/>
      <c r="F178" s="108"/>
      <c r="G178" s="108"/>
      <c r="H178" s="108"/>
      <c r="I178" s="108"/>
      <c r="J178" s="108"/>
      <c r="K178" s="109"/>
      <c r="L178" s="110" t="str">
        <f>IF(Tabel_RIE[[#This Row],[E1]]&gt;0,VLOOKUP(Tabel_RIE[[#This Row],[E1]],Tabel_FK_E[],2,FALSE),"")</f>
        <v/>
      </c>
      <c r="M178" s="109"/>
      <c r="N178" s="111" t="str">
        <f>IF(Tabel_RIE[[#This Row],[B1]]&gt;0,VLOOKUP(Tabel_RIE[[#This Row],[B1]],Tabel_FK_B[],2,FALSE),"")</f>
        <v/>
      </c>
      <c r="O178" s="109"/>
      <c r="P178" s="111" t="str">
        <f>IF(Tabel_RIE[[#This Row],[W1]]&gt;0,VLOOKUP(Tabel_RIE[[#This Row],[W1]],Tabel_FK_W[],2,FALSE),"")</f>
        <v/>
      </c>
      <c r="Q17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11" t="str">
        <f>IF(OR(Tabel_RIE[[#This Row],[E12]]="",Tabel_RIE[[#This Row],[B12]]="",Tabel_RIE[[#This Row],[W12]]=""),"",Tabel_RIE[[#This Row],[E12]]*Tabel_RIE[[#This Row],[B12]]*Tabel_RIE[[#This Row],[W12]])</f>
        <v/>
      </c>
      <c r="S178" s="113" t="str">
        <f>IF(AND(Tabel_RIE[[#This Row],[E12]]="",Tabel_RIE[[#This Row],[R12]]=""),"",IF(AND(OR(Tabel_RIE[[#This Row],[E12]]="",Tabel_RIE[[#This Row],[E12]]&lt;15),OR(Tabel_RIE[[#This Row],[R12]]="",Tabel_RIE[[#This Row],[R12]]&lt;70)),"n.v.t.",IF(OR(Tabel_RIE[[#This Row],[E12]]&gt;=15,Tabel_RIE[[#This Row],[R12]]&gt;=70),"√","fout")))</f>
        <v/>
      </c>
      <c r="T178" s="114"/>
      <c r="U178" s="115"/>
      <c r="V178" s="115"/>
      <c r="W178" s="116"/>
      <c r="X178" s="117" t="str">
        <f t="shared" si="2"/>
        <v>Bronaanpak:
Collectieve maatregelen:
Individuele maatregelen:
PBM's:</v>
      </c>
      <c r="Y178" s="108"/>
      <c r="Z178" s="118"/>
      <c r="AA178" s="114"/>
      <c r="AB178" s="111" t="str">
        <f>IF(Tabel_RIE[[#This Row],[E2]]&gt;0,VLOOKUP(Tabel_RIE[[#This Row],[E2]],Tabel_FK_E[],2,FALSE),"")</f>
        <v/>
      </c>
      <c r="AC178" s="114"/>
      <c r="AD178" s="111" t="str">
        <f>IF(Tabel_RIE[[#This Row],[B2]]&gt;0,VLOOKUP(Tabel_RIE[[#This Row],[B2]],Tabel_FK_B[],2,FALSE),"")</f>
        <v/>
      </c>
      <c r="AE178" s="114"/>
      <c r="AF178" s="111" t="str">
        <f>IF(Tabel_RIE[[#This Row],[W2]]&gt;0,VLOOKUP(Tabel_RIE[[#This Row],[W2]],Tabel_FK_W[],2,FALSE),"")</f>
        <v/>
      </c>
      <c r="AG17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8" s="111"/>
      <c r="AI178" s="108"/>
      <c r="AJ178" s="116"/>
      <c r="AK17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119" t="str">
        <f>IF(AND(Tabel_RIE[[#This Row],[R12]]&gt;=70,Tabel_RIE[[#This Row],[R22]]&lt;70),"Ja","Nee")</f>
        <v>Ja</v>
      </c>
      <c r="AM178" s="119" t="str">
        <f>IF(Tabel_RIE[[#This Row],[R22]]&lt;&gt;"",Tabel_RIE[[#This Row],[R22]],Tabel_RIE[[#This Row],[R12]])</f>
        <v/>
      </c>
    </row>
    <row r="179" spans="2:39" ht="42" customHeight="1" x14ac:dyDescent="0.2">
      <c r="B179" s="107">
        <v>173</v>
      </c>
      <c r="C179" s="108"/>
      <c r="D179" s="108"/>
      <c r="E179" s="108"/>
      <c r="F179" s="108"/>
      <c r="G179" s="108"/>
      <c r="H179" s="108"/>
      <c r="I179" s="108"/>
      <c r="J179" s="108"/>
      <c r="K179" s="109"/>
      <c r="L179" s="110" t="str">
        <f>IF(Tabel_RIE[[#This Row],[E1]]&gt;0,VLOOKUP(Tabel_RIE[[#This Row],[E1]],Tabel_FK_E[],2,FALSE),"")</f>
        <v/>
      </c>
      <c r="M179" s="109"/>
      <c r="N179" s="111" t="str">
        <f>IF(Tabel_RIE[[#This Row],[B1]]&gt;0,VLOOKUP(Tabel_RIE[[#This Row],[B1]],Tabel_FK_B[],2,FALSE),"")</f>
        <v/>
      </c>
      <c r="O179" s="109"/>
      <c r="P179" s="111" t="str">
        <f>IF(Tabel_RIE[[#This Row],[W1]]&gt;0,VLOOKUP(Tabel_RIE[[#This Row],[W1]],Tabel_FK_W[],2,FALSE),"")</f>
        <v/>
      </c>
      <c r="Q17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11" t="str">
        <f>IF(OR(Tabel_RIE[[#This Row],[E12]]="",Tabel_RIE[[#This Row],[B12]]="",Tabel_RIE[[#This Row],[W12]]=""),"",Tabel_RIE[[#This Row],[E12]]*Tabel_RIE[[#This Row],[B12]]*Tabel_RIE[[#This Row],[W12]])</f>
        <v/>
      </c>
      <c r="S179" s="113" t="str">
        <f>IF(AND(Tabel_RIE[[#This Row],[E12]]="",Tabel_RIE[[#This Row],[R12]]=""),"",IF(AND(OR(Tabel_RIE[[#This Row],[E12]]="",Tabel_RIE[[#This Row],[E12]]&lt;15),OR(Tabel_RIE[[#This Row],[R12]]="",Tabel_RIE[[#This Row],[R12]]&lt;70)),"n.v.t.",IF(OR(Tabel_RIE[[#This Row],[E12]]&gt;=15,Tabel_RIE[[#This Row],[R12]]&gt;=70),"√","fout")))</f>
        <v/>
      </c>
      <c r="T179" s="114"/>
      <c r="U179" s="115"/>
      <c r="V179" s="115"/>
      <c r="W179" s="116"/>
      <c r="X179" s="117" t="str">
        <f t="shared" si="2"/>
        <v>Bronaanpak:
Collectieve maatregelen:
Individuele maatregelen:
PBM's:</v>
      </c>
      <c r="Y179" s="108"/>
      <c r="Z179" s="118"/>
      <c r="AA179" s="114"/>
      <c r="AB179" s="111" t="str">
        <f>IF(Tabel_RIE[[#This Row],[E2]]&gt;0,VLOOKUP(Tabel_RIE[[#This Row],[E2]],Tabel_FK_E[],2,FALSE),"")</f>
        <v/>
      </c>
      <c r="AC179" s="114"/>
      <c r="AD179" s="111" t="str">
        <f>IF(Tabel_RIE[[#This Row],[B2]]&gt;0,VLOOKUP(Tabel_RIE[[#This Row],[B2]],Tabel_FK_B[],2,FALSE),"")</f>
        <v/>
      </c>
      <c r="AE179" s="114"/>
      <c r="AF179" s="111" t="str">
        <f>IF(Tabel_RIE[[#This Row],[W2]]&gt;0,VLOOKUP(Tabel_RIE[[#This Row],[W2]],Tabel_FK_W[],2,FALSE),"")</f>
        <v/>
      </c>
      <c r="AG17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9" s="111"/>
      <c r="AI179" s="108"/>
      <c r="AJ179" s="116"/>
      <c r="AK17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119" t="str">
        <f>IF(AND(Tabel_RIE[[#This Row],[R12]]&gt;=70,Tabel_RIE[[#This Row],[R22]]&lt;70),"Ja","Nee")</f>
        <v>Ja</v>
      </c>
      <c r="AM179" s="119" t="str">
        <f>IF(Tabel_RIE[[#This Row],[R22]]&lt;&gt;"",Tabel_RIE[[#This Row],[R22]],Tabel_RIE[[#This Row],[R12]])</f>
        <v/>
      </c>
    </row>
    <row r="180" spans="2:39" ht="42" customHeight="1" x14ac:dyDescent="0.2">
      <c r="B180" s="107">
        <v>174</v>
      </c>
      <c r="C180" s="108"/>
      <c r="D180" s="108"/>
      <c r="E180" s="108"/>
      <c r="F180" s="108"/>
      <c r="G180" s="108"/>
      <c r="H180" s="108"/>
      <c r="I180" s="108"/>
      <c r="J180" s="108"/>
      <c r="K180" s="109"/>
      <c r="L180" s="110" t="str">
        <f>IF(Tabel_RIE[[#This Row],[E1]]&gt;0,VLOOKUP(Tabel_RIE[[#This Row],[E1]],Tabel_FK_E[],2,FALSE),"")</f>
        <v/>
      </c>
      <c r="M180" s="109"/>
      <c r="N180" s="111" t="str">
        <f>IF(Tabel_RIE[[#This Row],[B1]]&gt;0,VLOOKUP(Tabel_RIE[[#This Row],[B1]],Tabel_FK_B[],2,FALSE),"")</f>
        <v/>
      </c>
      <c r="O180" s="109"/>
      <c r="P180" s="111" t="str">
        <f>IF(Tabel_RIE[[#This Row],[W1]]&gt;0,VLOOKUP(Tabel_RIE[[#This Row],[W1]],Tabel_FK_W[],2,FALSE),"")</f>
        <v/>
      </c>
      <c r="Q18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11" t="str">
        <f>IF(OR(Tabel_RIE[[#This Row],[E12]]="",Tabel_RIE[[#This Row],[B12]]="",Tabel_RIE[[#This Row],[W12]]=""),"",Tabel_RIE[[#This Row],[E12]]*Tabel_RIE[[#This Row],[B12]]*Tabel_RIE[[#This Row],[W12]])</f>
        <v/>
      </c>
      <c r="S180" s="113" t="str">
        <f>IF(AND(Tabel_RIE[[#This Row],[E12]]="",Tabel_RIE[[#This Row],[R12]]=""),"",IF(AND(OR(Tabel_RIE[[#This Row],[E12]]="",Tabel_RIE[[#This Row],[E12]]&lt;15),OR(Tabel_RIE[[#This Row],[R12]]="",Tabel_RIE[[#This Row],[R12]]&lt;70)),"n.v.t.",IF(OR(Tabel_RIE[[#This Row],[E12]]&gt;=15,Tabel_RIE[[#This Row],[R12]]&gt;=70),"√","fout")))</f>
        <v/>
      </c>
      <c r="T180" s="114"/>
      <c r="U180" s="115"/>
      <c r="V180" s="115"/>
      <c r="W180" s="116"/>
      <c r="X180" s="117" t="str">
        <f t="shared" si="2"/>
        <v>Bronaanpak:
Collectieve maatregelen:
Individuele maatregelen:
PBM's:</v>
      </c>
      <c r="Y180" s="108"/>
      <c r="Z180" s="118"/>
      <c r="AA180" s="114"/>
      <c r="AB180" s="111" t="str">
        <f>IF(Tabel_RIE[[#This Row],[E2]]&gt;0,VLOOKUP(Tabel_RIE[[#This Row],[E2]],Tabel_FK_E[],2,FALSE),"")</f>
        <v/>
      </c>
      <c r="AC180" s="114"/>
      <c r="AD180" s="111" t="str">
        <f>IF(Tabel_RIE[[#This Row],[B2]]&gt;0,VLOOKUP(Tabel_RIE[[#This Row],[B2]],Tabel_FK_B[],2,FALSE),"")</f>
        <v/>
      </c>
      <c r="AE180" s="114"/>
      <c r="AF180" s="111" t="str">
        <f>IF(Tabel_RIE[[#This Row],[W2]]&gt;0,VLOOKUP(Tabel_RIE[[#This Row],[W2]],Tabel_FK_W[],2,FALSE),"")</f>
        <v/>
      </c>
      <c r="AG18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0" s="111"/>
      <c r="AI180" s="108"/>
      <c r="AJ180" s="116"/>
      <c r="AK18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119" t="str">
        <f>IF(AND(Tabel_RIE[[#This Row],[R12]]&gt;=70,Tabel_RIE[[#This Row],[R22]]&lt;70),"Ja","Nee")</f>
        <v>Ja</v>
      </c>
      <c r="AM180" s="119" t="str">
        <f>IF(Tabel_RIE[[#This Row],[R22]]&lt;&gt;"",Tabel_RIE[[#This Row],[R22]],Tabel_RIE[[#This Row],[R12]])</f>
        <v/>
      </c>
    </row>
    <row r="181" spans="2:39" ht="42" customHeight="1" x14ac:dyDescent="0.2">
      <c r="B181" s="107">
        <v>175</v>
      </c>
      <c r="C181" s="108"/>
      <c r="D181" s="108"/>
      <c r="E181" s="108"/>
      <c r="F181" s="108"/>
      <c r="G181" s="108"/>
      <c r="H181" s="108"/>
      <c r="I181" s="108"/>
      <c r="J181" s="108"/>
      <c r="K181" s="109"/>
      <c r="L181" s="110" t="str">
        <f>IF(Tabel_RIE[[#This Row],[E1]]&gt;0,VLOOKUP(Tabel_RIE[[#This Row],[E1]],Tabel_FK_E[],2,FALSE),"")</f>
        <v/>
      </c>
      <c r="M181" s="109"/>
      <c r="N181" s="111" t="str">
        <f>IF(Tabel_RIE[[#This Row],[B1]]&gt;0,VLOOKUP(Tabel_RIE[[#This Row],[B1]],Tabel_FK_B[],2,FALSE),"")</f>
        <v/>
      </c>
      <c r="O181" s="109"/>
      <c r="P181" s="111" t="str">
        <f>IF(Tabel_RIE[[#This Row],[W1]]&gt;0,VLOOKUP(Tabel_RIE[[#This Row],[W1]],Tabel_FK_W[],2,FALSE),"")</f>
        <v/>
      </c>
      <c r="Q18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11" t="str">
        <f>IF(OR(Tabel_RIE[[#This Row],[E12]]="",Tabel_RIE[[#This Row],[B12]]="",Tabel_RIE[[#This Row],[W12]]=""),"",Tabel_RIE[[#This Row],[E12]]*Tabel_RIE[[#This Row],[B12]]*Tabel_RIE[[#This Row],[W12]])</f>
        <v/>
      </c>
      <c r="S181" s="113" t="str">
        <f>IF(AND(Tabel_RIE[[#This Row],[E12]]="",Tabel_RIE[[#This Row],[R12]]=""),"",IF(AND(OR(Tabel_RIE[[#This Row],[E12]]="",Tabel_RIE[[#This Row],[E12]]&lt;15),OR(Tabel_RIE[[#This Row],[R12]]="",Tabel_RIE[[#This Row],[R12]]&lt;70)),"n.v.t.",IF(OR(Tabel_RIE[[#This Row],[E12]]&gt;=15,Tabel_RIE[[#This Row],[R12]]&gt;=70),"√","fout")))</f>
        <v/>
      </c>
      <c r="T181" s="114"/>
      <c r="U181" s="115"/>
      <c r="V181" s="115"/>
      <c r="W181" s="116"/>
      <c r="X181" s="117" t="str">
        <f t="shared" si="2"/>
        <v>Bronaanpak:
Collectieve maatregelen:
Individuele maatregelen:
PBM's:</v>
      </c>
      <c r="Y181" s="108"/>
      <c r="Z181" s="118"/>
      <c r="AA181" s="114"/>
      <c r="AB181" s="111" t="str">
        <f>IF(Tabel_RIE[[#This Row],[E2]]&gt;0,VLOOKUP(Tabel_RIE[[#This Row],[E2]],Tabel_FK_E[],2,FALSE),"")</f>
        <v/>
      </c>
      <c r="AC181" s="114"/>
      <c r="AD181" s="111" t="str">
        <f>IF(Tabel_RIE[[#This Row],[B2]]&gt;0,VLOOKUP(Tabel_RIE[[#This Row],[B2]],Tabel_FK_B[],2,FALSE),"")</f>
        <v/>
      </c>
      <c r="AE181" s="114"/>
      <c r="AF181" s="111" t="str">
        <f>IF(Tabel_RIE[[#This Row],[W2]]&gt;0,VLOOKUP(Tabel_RIE[[#This Row],[W2]],Tabel_FK_W[],2,FALSE),"")</f>
        <v/>
      </c>
      <c r="AG18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1" s="111"/>
      <c r="AI181" s="108"/>
      <c r="AJ181" s="116"/>
      <c r="AK18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119" t="str">
        <f>IF(AND(Tabel_RIE[[#This Row],[R12]]&gt;=70,Tabel_RIE[[#This Row],[R22]]&lt;70),"Ja","Nee")</f>
        <v>Ja</v>
      </c>
      <c r="AM181" s="119" t="str">
        <f>IF(Tabel_RIE[[#This Row],[R22]]&lt;&gt;"",Tabel_RIE[[#This Row],[R22]],Tabel_RIE[[#This Row],[R12]])</f>
        <v/>
      </c>
    </row>
    <row r="182" spans="2:39" ht="42" customHeight="1" x14ac:dyDescent="0.2">
      <c r="B182" s="107">
        <v>176</v>
      </c>
      <c r="C182" s="108"/>
      <c r="D182" s="108"/>
      <c r="E182" s="108"/>
      <c r="F182" s="108"/>
      <c r="G182" s="108"/>
      <c r="H182" s="108"/>
      <c r="I182" s="108"/>
      <c r="J182" s="108"/>
      <c r="K182" s="109"/>
      <c r="L182" s="110" t="str">
        <f>IF(Tabel_RIE[[#This Row],[E1]]&gt;0,VLOOKUP(Tabel_RIE[[#This Row],[E1]],Tabel_FK_E[],2,FALSE),"")</f>
        <v/>
      </c>
      <c r="M182" s="109"/>
      <c r="N182" s="111" t="str">
        <f>IF(Tabel_RIE[[#This Row],[B1]]&gt;0,VLOOKUP(Tabel_RIE[[#This Row],[B1]],Tabel_FK_B[],2,FALSE),"")</f>
        <v/>
      </c>
      <c r="O182" s="109"/>
      <c r="P182" s="111" t="str">
        <f>IF(Tabel_RIE[[#This Row],[W1]]&gt;0,VLOOKUP(Tabel_RIE[[#This Row],[W1]],Tabel_FK_W[],2,FALSE),"")</f>
        <v/>
      </c>
      <c r="Q18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11" t="str">
        <f>IF(OR(Tabel_RIE[[#This Row],[E12]]="",Tabel_RIE[[#This Row],[B12]]="",Tabel_RIE[[#This Row],[W12]]=""),"",Tabel_RIE[[#This Row],[E12]]*Tabel_RIE[[#This Row],[B12]]*Tabel_RIE[[#This Row],[W12]])</f>
        <v/>
      </c>
      <c r="S182" s="113" t="str">
        <f>IF(AND(Tabel_RIE[[#This Row],[E12]]="",Tabel_RIE[[#This Row],[R12]]=""),"",IF(AND(OR(Tabel_RIE[[#This Row],[E12]]="",Tabel_RIE[[#This Row],[E12]]&lt;15),OR(Tabel_RIE[[#This Row],[R12]]="",Tabel_RIE[[#This Row],[R12]]&lt;70)),"n.v.t.",IF(OR(Tabel_RIE[[#This Row],[E12]]&gt;=15,Tabel_RIE[[#This Row],[R12]]&gt;=70),"√","fout")))</f>
        <v/>
      </c>
      <c r="T182" s="114"/>
      <c r="U182" s="115"/>
      <c r="V182" s="115"/>
      <c r="W182" s="116"/>
      <c r="X182" s="117" t="str">
        <f t="shared" si="2"/>
        <v>Bronaanpak:
Collectieve maatregelen:
Individuele maatregelen:
PBM's:</v>
      </c>
      <c r="Y182" s="108"/>
      <c r="Z182" s="118"/>
      <c r="AA182" s="114"/>
      <c r="AB182" s="111" t="str">
        <f>IF(Tabel_RIE[[#This Row],[E2]]&gt;0,VLOOKUP(Tabel_RIE[[#This Row],[E2]],Tabel_FK_E[],2,FALSE),"")</f>
        <v/>
      </c>
      <c r="AC182" s="114"/>
      <c r="AD182" s="111" t="str">
        <f>IF(Tabel_RIE[[#This Row],[B2]]&gt;0,VLOOKUP(Tabel_RIE[[#This Row],[B2]],Tabel_FK_B[],2,FALSE),"")</f>
        <v/>
      </c>
      <c r="AE182" s="114"/>
      <c r="AF182" s="111" t="str">
        <f>IF(Tabel_RIE[[#This Row],[W2]]&gt;0,VLOOKUP(Tabel_RIE[[#This Row],[W2]],Tabel_FK_W[],2,FALSE),"")</f>
        <v/>
      </c>
      <c r="AG18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2" s="111"/>
      <c r="AI182" s="108"/>
      <c r="AJ182" s="116"/>
      <c r="AK18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119" t="str">
        <f>IF(AND(Tabel_RIE[[#This Row],[R12]]&gt;=70,Tabel_RIE[[#This Row],[R22]]&lt;70),"Ja","Nee")</f>
        <v>Ja</v>
      </c>
      <c r="AM182" s="119" t="str">
        <f>IF(Tabel_RIE[[#This Row],[R22]]&lt;&gt;"",Tabel_RIE[[#This Row],[R22]],Tabel_RIE[[#This Row],[R12]])</f>
        <v/>
      </c>
    </row>
    <row r="183" spans="2:39" ht="42" customHeight="1" x14ac:dyDescent="0.2">
      <c r="B183" s="107">
        <v>177</v>
      </c>
      <c r="C183" s="108"/>
      <c r="D183" s="108"/>
      <c r="E183" s="108"/>
      <c r="F183" s="108"/>
      <c r="G183" s="108"/>
      <c r="H183" s="108"/>
      <c r="I183" s="108"/>
      <c r="J183" s="108"/>
      <c r="K183" s="109"/>
      <c r="L183" s="110" t="str">
        <f>IF(Tabel_RIE[[#This Row],[E1]]&gt;0,VLOOKUP(Tabel_RIE[[#This Row],[E1]],Tabel_FK_E[],2,FALSE),"")</f>
        <v/>
      </c>
      <c r="M183" s="109"/>
      <c r="N183" s="111" t="str">
        <f>IF(Tabel_RIE[[#This Row],[B1]]&gt;0,VLOOKUP(Tabel_RIE[[#This Row],[B1]],Tabel_FK_B[],2,FALSE),"")</f>
        <v/>
      </c>
      <c r="O183" s="109"/>
      <c r="P183" s="111" t="str">
        <f>IF(Tabel_RIE[[#This Row],[W1]]&gt;0,VLOOKUP(Tabel_RIE[[#This Row],[W1]],Tabel_FK_W[],2,FALSE),"")</f>
        <v/>
      </c>
      <c r="Q18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11" t="str">
        <f>IF(OR(Tabel_RIE[[#This Row],[E12]]="",Tabel_RIE[[#This Row],[B12]]="",Tabel_RIE[[#This Row],[W12]]=""),"",Tabel_RIE[[#This Row],[E12]]*Tabel_RIE[[#This Row],[B12]]*Tabel_RIE[[#This Row],[W12]])</f>
        <v/>
      </c>
      <c r="S183" s="113" t="str">
        <f>IF(AND(Tabel_RIE[[#This Row],[E12]]="",Tabel_RIE[[#This Row],[R12]]=""),"",IF(AND(OR(Tabel_RIE[[#This Row],[E12]]="",Tabel_RIE[[#This Row],[E12]]&lt;15),OR(Tabel_RIE[[#This Row],[R12]]="",Tabel_RIE[[#This Row],[R12]]&lt;70)),"n.v.t.",IF(OR(Tabel_RIE[[#This Row],[E12]]&gt;=15,Tabel_RIE[[#This Row],[R12]]&gt;=70),"√","fout")))</f>
        <v/>
      </c>
      <c r="T183" s="114"/>
      <c r="U183" s="115"/>
      <c r="V183" s="115"/>
      <c r="W183" s="116"/>
      <c r="X183" s="117" t="str">
        <f t="shared" si="2"/>
        <v>Bronaanpak:
Collectieve maatregelen:
Individuele maatregelen:
PBM's:</v>
      </c>
      <c r="Y183" s="108"/>
      <c r="Z183" s="118"/>
      <c r="AA183" s="114"/>
      <c r="AB183" s="111" t="str">
        <f>IF(Tabel_RIE[[#This Row],[E2]]&gt;0,VLOOKUP(Tabel_RIE[[#This Row],[E2]],Tabel_FK_E[],2,FALSE),"")</f>
        <v/>
      </c>
      <c r="AC183" s="114"/>
      <c r="AD183" s="111" t="str">
        <f>IF(Tabel_RIE[[#This Row],[B2]]&gt;0,VLOOKUP(Tabel_RIE[[#This Row],[B2]],Tabel_FK_B[],2,FALSE),"")</f>
        <v/>
      </c>
      <c r="AE183" s="114"/>
      <c r="AF183" s="111" t="str">
        <f>IF(Tabel_RIE[[#This Row],[W2]]&gt;0,VLOOKUP(Tabel_RIE[[#This Row],[W2]],Tabel_FK_W[],2,FALSE),"")</f>
        <v/>
      </c>
      <c r="AG18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3" s="111"/>
      <c r="AI183" s="108"/>
      <c r="AJ183" s="116"/>
      <c r="AK18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119" t="str">
        <f>IF(AND(Tabel_RIE[[#This Row],[R12]]&gt;=70,Tabel_RIE[[#This Row],[R22]]&lt;70),"Ja","Nee")</f>
        <v>Ja</v>
      </c>
      <c r="AM183" s="119" t="str">
        <f>IF(Tabel_RIE[[#This Row],[R22]]&lt;&gt;"",Tabel_RIE[[#This Row],[R22]],Tabel_RIE[[#This Row],[R12]])</f>
        <v/>
      </c>
    </row>
    <row r="184" spans="2:39" ht="42" customHeight="1" x14ac:dyDescent="0.2">
      <c r="B184" s="107">
        <v>178</v>
      </c>
      <c r="C184" s="108"/>
      <c r="D184" s="108"/>
      <c r="E184" s="108"/>
      <c r="F184" s="108"/>
      <c r="G184" s="108"/>
      <c r="H184" s="108"/>
      <c r="I184" s="108"/>
      <c r="J184" s="108"/>
      <c r="K184" s="109"/>
      <c r="L184" s="110" t="str">
        <f>IF(Tabel_RIE[[#This Row],[E1]]&gt;0,VLOOKUP(Tabel_RIE[[#This Row],[E1]],Tabel_FK_E[],2,FALSE),"")</f>
        <v/>
      </c>
      <c r="M184" s="109"/>
      <c r="N184" s="111" t="str">
        <f>IF(Tabel_RIE[[#This Row],[B1]]&gt;0,VLOOKUP(Tabel_RIE[[#This Row],[B1]],Tabel_FK_B[],2,FALSE),"")</f>
        <v/>
      </c>
      <c r="O184" s="109"/>
      <c r="P184" s="111" t="str">
        <f>IF(Tabel_RIE[[#This Row],[W1]]&gt;0,VLOOKUP(Tabel_RIE[[#This Row],[W1]],Tabel_FK_W[],2,FALSE),"")</f>
        <v/>
      </c>
      <c r="Q18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11" t="str">
        <f>IF(OR(Tabel_RIE[[#This Row],[E12]]="",Tabel_RIE[[#This Row],[B12]]="",Tabel_RIE[[#This Row],[W12]]=""),"",Tabel_RIE[[#This Row],[E12]]*Tabel_RIE[[#This Row],[B12]]*Tabel_RIE[[#This Row],[W12]])</f>
        <v/>
      </c>
      <c r="S184" s="113" t="str">
        <f>IF(AND(Tabel_RIE[[#This Row],[E12]]="",Tabel_RIE[[#This Row],[R12]]=""),"",IF(AND(OR(Tabel_RIE[[#This Row],[E12]]="",Tabel_RIE[[#This Row],[E12]]&lt;15),OR(Tabel_RIE[[#This Row],[R12]]="",Tabel_RIE[[#This Row],[R12]]&lt;70)),"n.v.t.",IF(OR(Tabel_RIE[[#This Row],[E12]]&gt;=15,Tabel_RIE[[#This Row],[R12]]&gt;=70),"√","fout")))</f>
        <v/>
      </c>
      <c r="T184" s="114"/>
      <c r="U184" s="115"/>
      <c r="V184" s="115"/>
      <c r="W184" s="116"/>
      <c r="X184" s="117" t="str">
        <f t="shared" si="2"/>
        <v>Bronaanpak:
Collectieve maatregelen:
Individuele maatregelen:
PBM's:</v>
      </c>
      <c r="Y184" s="108"/>
      <c r="Z184" s="118"/>
      <c r="AA184" s="114"/>
      <c r="AB184" s="111" t="str">
        <f>IF(Tabel_RIE[[#This Row],[E2]]&gt;0,VLOOKUP(Tabel_RIE[[#This Row],[E2]],Tabel_FK_E[],2,FALSE),"")</f>
        <v/>
      </c>
      <c r="AC184" s="114"/>
      <c r="AD184" s="111" t="str">
        <f>IF(Tabel_RIE[[#This Row],[B2]]&gt;0,VLOOKUP(Tabel_RIE[[#This Row],[B2]],Tabel_FK_B[],2,FALSE),"")</f>
        <v/>
      </c>
      <c r="AE184" s="114"/>
      <c r="AF184" s="111" t="str">
        <f>IF(Tabel_RIE[[#This Row],[W2]]&gt;0,VLOOKUP(Tabel_RIE[[#This Row],[W2]],Tabel_FK_W[],2,FALSE),"")</f>
        <v/>
      </c>
      <c r="AG18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4" s="111"/>
      <c r="AI184" s="108"/>
      <c r="AJ184" s="116"/>
      <c r="AK18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119" t="str">
        <f>IF(AND(Tabel_RIE[[#This Row],[R12]]&gt;=70,Tabel_RIE[[#This Row],[R22]]&lt;70),"Ja","Nee")</f>
        <v>Ja</v>
      </c>
      <c r="AM184" s="119" t="str">
        <f>IF(Tabel_RIE[[#This Row],[R22]]&lt;&gt;"",Tabel_RIE[[#This Row],[R22]],Tabel_RIE[[#This Row],[R12]])</f>
        <v/>
      </c>
    </row>
    <row r="185" spans="2:39" ht="42" customHeight="1" x14ac:dyDescent="0.2">
      <c r="B185" s="107">
        <v>179</v>
      </c>
      <c r="C185" s="108"/>
      <c r="D185" s="108"/>
      <c r="E185" s="108"/>
      <c r="F185" s="108"/>
      <c r="G185" s="108"/>
      <c r="H185" s="108"/>
      <c r="I185" s="108"/>
      <c r="J185" s="108"/>
      <c r="K185" s="109"/>
      <c r="L185" s="110" t="str">
        <f>IF(Tabel_RIE[[#This Row],[E1]]&gt;0,VLOOKUP(Tabel_RIE[[#This Row],[E1]],Tabel_FK_E[],2,FALSE),"")</f>
        <v/>
      </c>
      <c r="M185" s="109"/>
      <c r="N185" s="111" t="str">
        <f>IF(Tabel_RIE[[#This Row],[B1]]&gt;0,VLOOKUP(Tabel_RIE[[#This Row],[B1]],Tabel_FK_B[],2,FALSE),"")</f>
        <v/>
      </c>
      <c r="O185" s="109"/>
      <c r="P185" s="111" t="str">
        <f>IF(Tabel_RIE[[#This Row],[W1]]&gt;0,VLOOKUP(Tabel_RIE[[#This Row],[W1]],Tabel_FK_W[],2,FALSE),"")</f>
        <v/>
      </c>
      <c r="Q18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11" t="str">
        <f>IF(OR(Tabel_RIE[[#This Row],[E12]]="",Tabel_RIE[[#This Row],[B12]]="",Tabel_RIE[[#This Row],[W12]]=""),"",Tabel_RIE[[#This Row],[E12]]*Tabel_RIE[[#This Row],[B12]]*Tabel_RIE[[#This Row],[W12]])</f>
        <v/>
      </c>
      <c r="S185" s="113" t="str">
        <f>IF(AND(Tabel_RIE[[#This Row],[E12]]="",Tabel_RIE[[#This Row],[R12]]=""),"",IF(AND(OR(Tabel_RIE[[#This Row],[E12]]="",Tabel_RIE[[#This Row],[E12]]&lt;15),OR(Tabel_RIE[[#This Row],[R12]]="",Tabel_RIE[[#This Row],[R12]]&lt;70)),"n.v.t.",IF(OR(Tabel_RIE[[#This Row],[E12]]&gt;=15,Tabel_RIE[[#This Row],[R12]]&gt;=70),"√","fout")))</f>
        <v/>
      </c>
      <c r="T185" s="114"/>
      <c r="U185" s="115"/>
      <c r="V185" s="115"/>
      <c r="W185" s="116"/>
      <c r="X185" s="117" t="str">
        <f t="shared" si="2"/>
        <v>Bronaanpak:
Collectieve maatregelen:
Individuele maatregelen:
PBM's:</v>
      </c>
      <c r="Y185" s="108"/>
      <c r="Z185" s="118"/>
      <c r="AA185" s="114"/>
      <c r="AB185" s="111" t="str">
        <f>IF(Tabel_RIE[[#This Row],[E2]]&gt;0,VLOOKUP(Tabel_RIE[[#This Row],[E2]],Tabel_FK_E[],2,FALSE),"")</f>
        <v/>
      </c>
      <c r="AC185" s="114"/>
      <c r="AD185" s="111" t="str">
        <f>IF(Tabel_RIE[[#This Row],[B2]]&gt;0,VLOOKUP(Tabel_RIE[[#This Row],[B2]],Tabel_FK_B[],2,FALSE),"")</f>
        <v/>
      </c>
      <c r="AE185" s="114"/>
      <c r="AF185" s="111" t="str">
        <f>IF(Tabel_RIE[[#This Row],[W2]]&gt;0,VLOOKUP(Tabel_RIE[[#This Row],[W2]],Tabel_FK_W[],2,FALSE),"")</f>
        <v/>
      </c>
      <c r="AG18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5" s="111"/>
      <c r="AI185" s="108"/>
      <c r="AJ185" s="116"/>
      <c r="AK18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119" t="str">
        <f>IF(AND(Tabel_RIE[[#This Row],[R12]]&gt;=70,Tabel_RIE[[#This Row],[R22]]&lt;70),"Ja","Nee")</f>
        <v>Ja</v>
      </c>
      <c r="AM185" s="119" t="str">
        <f>IF(Tabel_RIE[[#This Row],[R22]]&lt;&gt;"",Tabel_RIE[[#This Row],[R22]],Tabel_RIE[[#This Row],[R12]])</f>
        <v/>
      </c>
    </row>
    <row r="186" spans="2:39" ht="42" customHeight="1" x14ac:dyDescent="0.2">
      <c r="B186" s="107">
        <v>180</v>
      </c>
      <c r="C186" s="108"/>
      <c r="D186" s="108"/>
      <c r="E186" s="108"/>
      <c r="F186" s="108"/>
      <c r="G186" s="108"/>
      <c r="H186" s="108"/>
      <c r="I186" s="108"/>
      <c r="J186" s="108"/>
      <c r="K186" s="109"/>
      <c r="L186" s="110" t="str">
        <f>IF(Tabel_RIE[[#This Row],[E1]]&gt;0,VLOOKUP(Tabel_RIE[[#This Row],[E1]],Tabel_FK_E[],2,FALSE),"")</f>
        <v/>
      </c>
      <c r="M186" s="109"/>
      <c r="N186" s="111" t="str">
        <f>IF(Tabel_RIE[[#This Row],[B1]]&gt;0,VLOOKUP(Tabel_RIE[[#This Row],[B1]],Tabel_FK_B[],2,FALSE),"")</f>
        <v/>
      </c>
      <c r="O186" s="109"/>
      <c r="P186" s="111" t="str">
        <f>IF(Tabel_RIE[[#This Row],[W1]]&gt;0,VLOOKUP(Tabel_RIE[[#This Row],[W1]],Tabel_FK_W[],2,FALSE),"")</f>
        <v/>
      </c>
      <c r="Q18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11" t="str">
        <f>IF(OR(Tabel_RIE[[#This Row],[E12]]="",Tabel_RIE[[#This Row],[B12]]="",Tabel_RIE[[#This Row],[W12]]=""),"",Tabel_RIE[[#This Row],[E12]]*Tabel_RIE[[#This Row],[B12]]*Tabel_RIE[[#This Row],[W12]])</f>
        <v/>
      </c>
      <c r="S186" s="113" t="str">
        <f>IF(AND(Tabel_RIE[[#This Row],[E12]]="",Tabel_RIE[[#This Row],[R12]]=""),"",IF(AND(OR(Tabel_RIE[[#This Row],[E12]]="",Tabel_RIE[[#This Row],[E12]]&lt;15),OR(Tabel_RIE[[#This Row],[R12]]="",Tabel_RIE[[#This Row],[R12]]&lt;70)),"n.v.t.",IF(OR(Tabel_RIE[[#This Row],[E12]]&gt;=15,Tabel_RIE[[#This Row],[R12]]&gt;=70),"√","fout")))</f>
        <v/>
      </c>
      <c r="T186" s="114"/>
      <c r="U186" s="115"/>
      <c r="V186" s="115"/>
      <c r="W186" s="116"/>
      <c r="X186" s="117" t="str">
        <f t="shared" si="2"/>
        <v>Bronaanpak:
Collectieve maatregelen:
Individuele maatregelen:
PBM's:</v>
      </c>
      <c r="Y186" s="108"/>
      <c r="Z186" s="118"/>
      <c r="AA186" s="114"/>
      <c r="AB186" s="111" t="str">
        <f>IF(Tabel_RIE[[#This Row],[E2]]&gt;0,VLOOKUP(Tabel_RIE[[#This Row],[E2]],Tabel_FK_E[],2,FALSE),"")</f>
        <v/>
      </c>
      <c r="AC186" s="114"/>
      <c r="AD186" s="111" t="str">
        <f>IF(Tabel_RIE[[#This Row],[B2]]&gt;0,VLOOKUP(Tabel_RIE[[#This Row],[B2]],Tabel_FK_B[],2,FALSE),"")</f>
        <v/>
      </c>
      <c r="AE186" s="114"/>
      <c r="AF186" s="111" t="str">
        <f>IF(Tabel_RIE[[#This Row],[W2]]&gt;0,VLOOKUP(Tabel_RIE[[#This Row],[W2]],Tabel_FK_W[],2,FALSE),"")</f>
        <v/>
      </c>
      <c r="AG18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6" s="111"/>
      <c r="AI186" s="108"/>
      <c r="AJ186" s="116"/>
      <c r="AK18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119" t="str">
        <f>IF(AND(Tabel_RIE[[#This Row],[R12]]&gt;=70,Tabel_RIE[[#This Row],[R22]]&lt;70),"Ja","Nee")</f>
        <v>Ja</v>
      </c>
      <c r="AM186" s="119" t="str">
        <f>IF(Tabel_RIE[[#This Row],[R22]]&lt;&gt;"",Tabel_RIE[[#This Row],[R22]],Tabel_RIE[[#This Row],[R12]])</f>
        <v/>
      </c>
    </row>
    <row r="187" spans="2:39" ht="42" customHeight="1" x14ac:dyDescent="0.2">
      <c r="B187" s="107">
        <v>181</v>
      </c>
      <c r="C187" s="108"/>
      <c r="D187" s="108"/>
      <c r="E187" s="108"/>
      <c r="F187" s="108"/>
      <c r="G187" s="108"/>
      <c r="H187" s="108"/>
      <c r="I187" s="108"/>
      <c r="J187" s="108"/>
      <c r="K187" s="109"/>
      <c r="L187" s="110" t="str">
        <f>IF(Tabel_RIE[[#This Row],[E1]]&gt;0,VLOOKUP(Tabel_RIE[[#This Row],[E1]],Tabel_FK_E[],2,FALSE),"")</f>
        <v/>
      </c>
      <c r="M187" s="109"/>
      <c r="N187" s="111" t="str">
        <f>IF(Tabel_RIE[[#This Row],[B1]]&gt;0,VLOOKUP(Tabel_RIE[[#This Row],[B1]],Tabel_FK_B[],2,FALSE),"")</f>
        <v/>
      </c>
      <c r="O187" s="109"/>
      <c r="P187" s="111" t="str">
        <f>IF(Tabel_RIE[[#This Row],[W1]]&gt;0,VLOOKUP(Tabel_RIE[[#This Row],[W1]],Tabel_FK_W[],2,FALSE),"")</f>
        <v/>
      </c>
      <c r="Q18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11" t="str">
        <f>IF(OR(Tabel_RIE[[#This Row],[E12]]="",Tabel_RIE[[#This Row],[B12]]="",Tabel_RIE[[#This Row],[W12]]=""),"",Tabel_RIE[[#This Row],[E12]]*Tabel_RIE[[#This Row],[B12]]*Tabel_RIE[[#This Row],[W12]])</f>
        <v/>
      </c>
      <c r="S187" s="113" t="str">
        <f>IF(AND(Tabel_RIE[[#This Row],[E12]]="",Tabel_RIE[[#This Row],[R12]]=""),"",IF(AND(OR(Tabel_RIE[[#This Row],[E12]]="",Tabel_RIE[[#This Row],[E12]]&lt;15),OR(Tabel_RIE[[#This Row],[R12]]="",Tabel_RIE[[#This Row],[R12]]&lt;70)),"n.v.t.",IF(OR(Tabel_RIE[[#This Row],[E12]]&gt;=15,Tabel_RIE[[#This Row],[R12]]&gt;=70),"√","fout")))</f>
        <v/>
      </c>
      <c r="T187" s="114"/>
      <c r="U187" s="115"/>
      <c r="V187" s="115"/>
      <c r="W187" s="116"/>
      <c r="X187" s="117" t="str">
        <f t="shared" si="2"/>
        <v>Bronaanpak:
Collectieve maatregelen:
Individuele maatregelen:
PBM's:</v>
      </c>
      <c r="Y187" s="108"/>
      <c r="Z187" s="118"/>
      <c r="AA187" s="114"/>
      <c r="AB187" s="111" t="str">
        <f>IF(Tabel_RIE[[#This Row],[E2]]&gt;0,VLOOKUP(Tabel_RIE[[#This Row],[E2]],Tabel_FK_E[],2,FALSE),"")</f>
        <v/>
      </c>
      <c r="AC187" s="114"/>
      <c r="AD187" s="111" t="str">
        <f>IF(Tabel_RIE[[#This Row],[B2]]&gt;0,VLOOKUP(Tabel_RIE[[#This Row],[B2]],Tabel_FK_B[],2,FALSE),"")</f>
        <v/>
      </c>
      <c r="AE187" s="114"/>
      <c r="AF187" s="111" t="str">
        <f>IF(Tabel_RIE[[#This Row],[W2]]&gt;0,VLOOKUP(Tabel_RIE[[#This Row],[W2]],Tabel_FK_W[],2,FALSE),"")</f>
        <v/>
      </c>
      <c r="AG18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7" s="111"/>
      <c r="AI187" s="108"/>
      <c r="AJ187" s="116"/>
      <c r="AK18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119" t="str">
        <f>IF(AND(Tabel_RIE[[#This Row],[R12]]&gt;=70,Tabel_RIE[[#This Row],[R22]]&lt;70),"Ja","Nee")</f>
        <v>Ja</v>
      </c>
      <c r="AM187" s="119" t="str">
        <f>IF(Tabel_RIE[[#This Row],[R22]]&lt;&gt;"",Tabel_RIE[[#This Row],[R22]],Tabel_RIE[[#This Row],[R12]])</f>
        <v/>
      </c>
    </row>
    <row r="188" spans="2:39" ht="42" customHeight="1" x14ac:dyDescent="0.2">
      <c r="B188" s="107">
        <v>182</v>
      </c>
      <c r="C188" s="108"/>
      <c r="D188" s="108"/>
      <c r="E188" s="108"/>
      <c r="F188" s="108"/>
      <c r="G188" s="108"/>
      <c r="H188" s="108"/>
      <c r="I188" s="108"/>
      <c r="J188" s="108"/>
      <c r="K188" s="109"/>
      <c r="L188" s="110" t="str">
        <f>IF(Tabel_RIE[[#This Row],[E1]]&gt;0,VLOOKUP(Tabel_RIE[[#This Row],[E1]],Tabel_FK_E[],2,FALSE),"")</f>
        <v/>
      </c>
      <c r="M188" s="109"/>
      <c r="N188" s="111" t="str">
        <f>IF(Tabel_RIE[[#This Row],[B1]]&gt;0,VLOOKUP(Tabel_RIE[[#This Row],[B1]],Tabel_FK_B[],2,FALSE),"")</f>
        <v/>
      </c>
      <c r="O188" s="109"/>
      <c r="P188" s="111" t="str">
        <f>IF(Tabel_RIE[[#This Row],[W1]]&gt;0,VLOOKUP(Tabel_RIE[[#This Row],[W1]],Tabel_FK_W[],2,FALSE),"")</f>
        <v/>
      </c>
      <c r="Q18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11" t="str">
        <f>IF(OR(Tabel_RIE[[#This Row],[E12]]="",Tabel_RIE[[#This Row],[B12]]="",Tabel_RIE[[#This Row],[W12]]=""),"",Tabel_RIE[[#This Row],[E12]]*Tabel_RIE[[#This Row],[B12]]*Tabel_RIE[[#This Row],[W12]])</f>
        <v/>
      </c>
      <c r="S188" s="113" t="str">
        <f>IF(AND(Tabel_RIE[[#This Row],[E12]]="",Tabel_RIE[[#This Row],[R12]]=""),"",IF(AND(OR(Tabel_RIE[[#This Row],[E12]]="",Tabel_RIE[[#This Row],[E12]]&lt;15),OR(Tabel_RIE[[#This Row],[R12]]="",Tabel_RIE[[#This Row],[R12]]&lt;70)),"n.v.t.",IF(OR(Tabel_RIE[[#This Row],[E12]]&gt;=15,Tabel_RIE[[#This Row],[R12]]&gt;=70),"√","fout")))</f>
        <v/>
      </c>
      <c r="T188" s="114"/>
      <c r="U188" s="115"/>
      <c r="V188" s="115"/>
      <c r="W188" s="116"/>
      <c r="X188" s="117" t="str">
        <f t="shared" si="2"/>
        <v>Bronaanpak:
Collectieve maatregelen:
Individuele maatregelen:
PBM's:</v>
      </c>
      <c r="Y188" s="108"/>
      <c r="Z188" s="118"/>
      <c r="AA188" s="114"/>
      <c r="AB188" s="111" t="str">
        <f>IF(Tabel_RIE[[#This Row],[E2]]&gt;0,VLOOKUP(Tabel_RIE[[#This Row],[E2]],Tabel_FK_E[],2,FALSE),"")</f>
        <v/>
      </c>
      <c r="AC188" s="114"/>
      <c r="AD188" s="111" t="str">
        <f>IF(Tabel_RIE[[#This Row],[B2]]&gt;0,VLOOKUP(Tabel_RIE[[#This Row],[B2]],Tabel_FK_B[],2,FALSE),"")</f>
        <v/>
      </c>
      <c r="AE188" s="114"/>
      <c r="AF188" s="111" t="str">
        <f>IF(Tabel_RIE[[#This Row],[W2]]&gt;0,VLOOKUP(Tabel_RIE[[#This Row],[W2]],Tabel_FK_W[],2,FALSE),"")</f>
        <v/>
      </c>
      <c r="AG18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8" s="111"/>
      <c r="AI188" s="108"/>
      <c r="AJ188" s="116"/>
      <c r="AK18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119" t="str">
        <f>IF(AND(Tabel_RIE[[#This Row],[R12]]&gt;=70,Tabel_RIE[[#This Row],[R22]]&lt;70),"Ja","Nee")</f>
        <v>Ja</v>
      </c>
      <c r="AM188" s="119" t="str">
        <f>IF(Tabel_RIE[[#This Row],[R22]]&lt;&gt;"",Tabel_RIE[[#This Row],[R22]],Tabel_RIE[[#This Row],[R12]])</f>
        <v/>
      </c>
    </row>
    <row r="189" spans="2:39" ht="42" customHeight="1" x14ac:dyDescent="0.2">
      <c r="B189" s="107">
        <v>183</v>
      </c>
      <c r="C189" s="108"/>
      <c r="D189" s="108"/>
      <c r="E189" s="108"/>
      <c r="F189" s="108"/>
      <c r="G189" s="108"/>
      <c r="H189" s="108"/>
      <c r="I189" s="108"/>
      <c r="J189" s="108"/>
      <c r="K189" s="109"/>
      <c r="L189" s="110" t="str">
        <f>IF(Tabel_RIE[[#This Row],[E1]]&gt;0,VLOOKUP(Tabel_RIE[[#This Row],[E1]],Tabel_FK_E[],2,FALSE),"")</f>
        <v/>
      </c>
      <c r="M189" s="109"/>
      <c r="N189" s="111" t="str">
        <f>IF(Tabel_RIE[[#This Row],[B1]]&gt;0,VLOOKUP(Tabel_RIE[[#This Row],[B1]],Tabel_FK_B[],2,FALSE),"")</f>
        <v/>
      </c>
      <c r="O189" s="109"/>
      <c r="P189" s="111" t="str">
        <f>IF(Tabel_RIE[[#This Row],[W1]]&gt;0,VLOOKUP(Tabel_RIE[[#This Row],[W1]],Tabel_FK_W[],2,FALSE),"")</f>
        <v/>
      </c>
      <c r="Q18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11" t="str">
        <f>IF(OR(Tabel_RIE[[#This Row],[E12]]="",Tabel_RIE[[#This Row],[B12]]="",Tabel_RIE[[#This Row],[W12]]=""),"",Tabel_RIE[[#This Row],[E12]]*Tabel_RIE[[#This Row],[B12]]*Tabel_RIE[[#This Row],[W12]])</f>
        <v/>
      </c>
      <c r="S189" s="113" t="str">
        <f>IF(AND(Tabel_RIE[[#This Row],[E12]]="",Tabel_RIE[[#This Row],[R12]]=""),"",IF(AND(OR(Tabel_RIE[[#This Row],[E12]]="",Tabel_RIE[[#This Row],[E12]]&lt;15),OR(Tabel_RIE[[#This Row],[R12]]="",Tabel_RIE[[#This Row],[R12]]&lt;70)),"n.v.t.",IF(OR(Tabel_RIE[[#This Row],[E12]]&gt;=15,Tabel_RIE[[#This Row],[R12]]&gt;=70),"√","fout")))</f>
        <v/>
      </c>
      <c r="T189" s="114"/>
      <c r="U189" s="115"/>
      <c r="V189" s="115"/>
      <c r="W189" s="116"/>
      <c r="X189" s="117" t="str">
        <f t="shared" si="2"/>
        <v>Bronaanpak:
Collectieve maatregelen:
Individuele maatregelen:
PBM's:</v>
      </c>
      <c r="Y189" s="108"/>
      <c r="Z189" s="118"/>
      <c r="AA189" s="114"/>
      <c r="AB189" s="111" t="str">
        <f>IF(Tabel_RIE[[#This Row],[E2]]&gt;0,VLOOKUP(Tabel_RIE[[#This Row],[E2]],Tabel_FK_E[],2,FALSE),"")</f>
        <v/>
      </c>
      <c r="AC189" s="114"/>
      <c r="AD189" s="111" t="str">
        <f>IF(Tabel_RIE[[#This Row],[B2]]&gt;0,VLOOKUP(Tabel_RIE[[#This Row],[B2]],Tabel_FK_B[],2,FALSE),"")</f>
        <v/>
      </c>
      <c r="AE189" s="114"/>
      <c r="AF189" s="111" t="str">
        <f>IF(Tabel_RIE[[#This Row],[W2]]&gt;0,VLOOKUP(Tabel_RIE[[#This Row],[W2]],Tabel_FK_W[],2,FALSE),"")</f>
        <v/>
      </c>
      <c r="AG18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9" s="111"/>
      <c r="AI189" s="108"/>
      <c r="AJ189" s="116"/>
      <c r="AK18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119" t="str">
        <f>IF(AND(Tabel_RIE[[#This Row],[R12]]&gt;=70,Tabel_RIE[[#This Row],[R22]]&lt;70),"Ja","Nee")</f>
        <v>Ja</v>
      </c>
      <c r="AM189" s="119" t="str">
        <f>IF(Tabel_RIE[[#This Row],[R22]]&lt;&gt;"",Tabel_RIE[[#This Row],[R22]],Tabel_RIE[[#This Row],[R12]])</f>
        <v/>
      </c>
    </row>
    <row r="190" spans="2:39" ht="42" customHeight="1" x14ac:dyDescent="0.2">
      <c r="B190" s="107">
        <v>184</v>
      </c>
      <c r="C190" s="108"/>
      <c r="D190" s="108"/>
      <c r="E190" s="108"/>
      <c r="F190" s="108"/>
      <c r="G190" s="108"/>
      <c r="H190" s="108"/>
      <c r="I190" s="108"/>
      <c r="J190" s="108"/>
      <c r="K190" s="109"/>
      <c r="L190" s="110" t="str">
        <f>IF(Tabel_RIE[[#This Row],[E1]]&gt;0,VLOOKUP(Tabel_RIE[[#This Row],[E1]],Tabel_FK_E[],2,FALSE),"")</f>
        <v/>
      </c>
      <c r="M190" s="109"/>
      <c r="N190" s="111" t="str">
        <f>IF(Tabel_RIE[[#This Row],[B1]]&gt;0,VLOOKUP(Tabel_RIE[[#This Row],[B1]],Tabel_FK_B[],2,FALSE),"")</f>
        <v/>
      </c>
      <c r="O190" s="109"/>
      <c r="P190" s="111" t="str">
        <f>IF(Tabel_RIE[[#This Row],[W1]]&gt;0,VLOOKUP(Tabel_RIE[[#This Row],[W1]],Tabel_FK_W[],2,FALSE),"")</f>
        <v/>
      </c>
      <c r="Q19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11" t="str">
        <f>IF(OR(Tabel_RIE[[#This Row],[E12]]="",Tabel_RIE[[#This Row],[B12]]="",Tabel_RIE[[#This Row],[W12]]=""),"",Tabel_RIE[[#This Row],[E12]]*Tabel_RIE[[#This Row],[B12]]*Tabel_RIE[[#This Row],[W12]])</f>
        <v/>
      </c>
      <c r="S190" s="113" t="str">
        <f>IF(AND(Tabel_RIE[[#This Row],[E12]]="",Tabel_RIE[[#This Row],[R12]]=""),"",IF(AND(OR(Tabel_RIE[[#This Row],[E12]]="",Tabel_RIE[[#This Row],[E12]]&lt;15),OR(Tabel_RIE[[#This Row],[R12]]="",Tabel_RIE[[#This Row],[R12]]&lt;70)),"n.v.t.",IF(OR(Tabel_RIE[[#This Row],[E12]]&gt;=15,Tabel_RIE[[#This Row],[R12]]&gt;=70),"√","fout")))</f>
        <v/>
      </c>
      <c r="T190" s="114"/>
      <c r="U190" s="115"/>
      <c r="V190" s="115"/>
      <c r="W190" s="116"/>
      <c r="X190" s="117" t="str">
        <f t="shared" si="2"/>
        <v>Bronaanpak:
Collectieve maatregelen:
Individuele maatregelen:
PBM's:</v>
      </c>
      <c r="Y190" s="108"/>
      <c r="Z190" s="118"/>
      <c r="AA190" s="114"/>
      <c r="AB190" s="111" t="str">
        <f>IF(Tabel_RIE[[#This Row],[E2]]&gt;0,VLOOKUP(Tabel_RIE[[#This Row],[E2]],Tabel_FK_E[],2,FALSE),"")</f>
        <v/>
      </c>
      <c r="AC190" s="114"/>
      <c r="AD190" s="111" t="str">
        <f>IF(Tabel_RIE[[#This Row],[B2]]&gt;0,VLOOKUP(Tabel_RIE[[#This Row],[B2]],Tabel_FK_B[],2,FALSE),"")</f>
        <v/>
      </c>
      <c r="AE190" s="114"/>
      <c r="AF190" s="111" t="str">
        <f>IF(Tabel_RIE[[#This Row],[W2]]&gt;0,VLOOKUP(Tabel_RIE[[#This Row],[W2]],Tabel_FK_W[],2,FALSE),"")</f>
        <v/>
      </c>
      <c r="AG19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0" s="111"/>
      <c r="AI190" s="108"/>
      <c r="AJ190" s="116"/>
      <c r="AK19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119" t="str">
        <f>IF(AND(Tabel_RIE[[#This Row],[R12]]&gt;=70,Tabel_RIE[[#This Row],[R22]]&lt;70),"Ja","Nee")</f>
        <v>Ja</v>
      </c>
      <c r="AM190" s="119" t="str">
        <f>IF(Tabel_RIE[[#This Row],[R22]]&lt;&gt;"",Tabel_RIE[[#This Row],[R22]],Tabel_RIE[[#This Row],[R12]])</f>
        <v/>
      </c>
    </row>
    <row r="191" spans="2:39" ht="42" customHeight="1" x14ac:dyDescent="0.2">
      <c r="B191" s="107">
        <v>185</v>
      </c>
      <c r="C191" s="108"/>
      <c r="D191" s="108"/>
      <c r="E191" s="108"/>
      <c r="F191" s="108"/>
      <c r="G191" s="108"/>
      <c r="H191" s="108"/>
      <c r="I191" s="108"/>
      <c r="J191" s="108"/>
      <c r="K191" s="109"/>
      <c r="L191" s="110" t="str">
        <f>IF(Tabel_RIE[[#This Row],[E1]]&gt;0,VLOOKUP(Tabel_RIE[[#This Row],[E1]],Tabel_FK_E[],2,FALSE),"")</f>
        <v/>
      </c>
      <c r="M191" s="109"/>
      <c r="N191" s="111" t="str">
        <f>IF(Tabel_RIE[[#This Row],[B1]]&gt;0,VLOOKUP(Tabel_RIE[[#This Row],[B1]],Tabel_FK_B[],2,FALSE),"")</f>
        <v/>
      </c>
      <c r="O191" s="109"/>
      <c r="P191" s="111" t="str">
        <f>IF(Tabel_RIE[[#This Row],[W1]]&gt;0,VLOOKUP(Tabel_RIE[[#This Row],[W1]],Tabel_FK_W[],2,FALSE),"")</f>
        <v/>
      </c>
      <c r="Q19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11" t="str">
        <f>IF(OR(Tabel_RIE[[#This Row],[E12]]="",Tabel_RIE[[#This Row],[B12]]="",Tabel_RIE[[#This Row],[W12]]=""),"",Tabel_RIE[[#This Row],[E12]]*Tabel_RIE[[#This Row],[B12]]*Tabel_RIE[[#This Row],[W12]])</f>
        <v/>
      </c>
      <c r="S191" s="113" t="str">
        <f>IF(AND(Tabel_RIE[[#This Row],[E12]]="",Tabel_RIE[[#This Row],[R12]]=""),"",IF(AND(OR(Tabel_RIE[[#This Row],[E12]]="",Tabel_RIE[[#This Row],[E12]]&lt;15),OR(Tabel_RIE[[#This Row],[R12]]="",Tabel_RIE[[#This Row],[R12]]&lt;70)),"n.v.t.",IF(OR(Tabel_RIE[[#This Row],[E12]]&gt;=15,Tabel_RIE[[#This Row],[R12]]&gt;=70),"√","fout")))</f>
        <v/>
      </c>
      <c r="T191" s="114"/>
      <c r="U191" s="115"/>
      <c r="V191" s="115"/>
      <c r="W191" s="116"/>
      <c r="X191" s="117" t="str">
        <f t="shared" si="2"/>
        <v>Bronaanpak:
Collectieve maatregelen:
Individuele maatregelen:
PBM's:</v>
      </c>
      <c r="Y191" s="108"/>
      <c r="Z191" s="118"/>
      <c r="AA191" s="114"/>
      <c r="AB191" s="111" t="str">
        <f>IF(Tabel_RIE[[#This Row],[E2]]&gt;0,VLOOKUP(Tabel_RIE[[#This Row],[E2]],Tabel_FK_E[],2,FALSE),"")</f>
        <v/>
      </c>
      <c r="AC191" s="114"/>
      <c r="AD191" s="111" t="str">
        <f>IF(Tabel_RIE[[#This Row],[B2]]&gt;0,VLOOKUP(Tabel_RIE[[#This Row],[B2]],Tabel_FK_B[],2,FALSE),"")</f>
        <v/>
      </c>
      <c r="AE191" s="114"/>
      <c r="AF191" s="111" t="str">
        <f>IF(Tabel_RIE[[#This Row],[W2]]&gt;0,VLOOKUP(Tabel_RIE[[#This Row],[W2]],Tabel_FK_W[],2,FALSE),"")</f>
        <v/>
      </c>
      <c r="AG19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1" s="111"/>
      <c r="AI191" s="108"/>
      <c r="AJ191" s="116"/>
      <c r="AK19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119" t="str">
        <f>IF(AND(Tabel_RIE[[#This Row],[R12]]&gt;=70,Tabel_RIE[[#This Row],[R22]]&lt;70),"Ja","Nee")</f>
        <v>Ja</v>
      </c>
      <c r="AM191" s="119" t="str">
        <f>IF(Tabel_RIE[[#This Row],[R22]]&lt;&gt;"",Tabel_RIE[[#This Row],[R22]],Tabel_RIE[[#This Row],[R12]])</f>
        <v/>
      </c>
    </row>
    <row r="192" spans="2:39" ht="42" customHeight="1" x14ac:dyDescent="0.2">
      <c r="B192" s="107">
        <v>186</v>
      </c>
      <c r="C192" s="108"/>
      <c r="D192" s="108"/>
      <c r="E192" s="108"/>
      <c r="F192" s="108"/>
      <c r="G192" s="108"/>
      <c r="H192" s="108"/>
      <c r="I192" s="108"/>
      <c r="J192" s="108"/>
      <c r="K192" s="109"/>
      <c r="L192" s="110" t="str">
        <f>IF(Tabel_RIE[[#This Row],[E1]]&gt;0,VLOOKUP(Tabel_RIE[[#This Row],[E1]],Tabel_FK_E[],2,FALSE),"")</f>
        <v/>
      </c>
      <c r="M192" s="109"/>
      <c r="N192" s="111" t="str">
        <f>IF(Tabel_RIE[[#This Row],[B1]]&gt;0,VLOOKUP(Tabel_RIE[[#This Row],[B1]],Tabel_FK_B[],2,FALSE),"")</f>
        <v/>
      </c>
      <c r="O192" s="109"/>
      <c r="P192" s="111" t="str">
        <f>IF(Tabel_RIE[[#This Row],[W1]]&gt;0,VLOOKUP(Tabel_RIE[[#This Row],[W1]],Tabel_FK_W[],2,FALSE),"")</f>
        <v/>
      </c>
      <c r="Q19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11" t="str">
        <f>IF(OR(Tabel_RIE[[#This Row],[E12]]="",Tabel_RIE[[#This Row],[B12]]="",Tabel_RIE[[#This Row],[W12]]=""),"",Tabel_RIE[[#This Row],[E12]]*Tabel_RIE[[#This Row],[B12]]*Tabel_RIE[[#This Row],[W12]])</f>
        <v/>
      </c>
      <c r="S192" s="113" t="str">
        <f>IF(AND(Tabel_RIE[[#This Row],[E12]]="",Tabel_RIE[[#This Row],[R12]]=""),"",IF(AND(OR(Tabel_RIE[[#This Row],[E12]]="",Tabel_RIE[[#This Row],[E12]]&lt;15),OR(Tabel_RIE[[#This Row],[R12]]="",Tabel_RIE[[#This Row],[R12]]&lt;70)),"n.v.t.",IF(OR(Tabel_RIE[[#This Row],[E12]]&gt;=15,Tabel_RIE[[#This Row],[R12]]&gt;=70),"√","fout")))</f>
        <v/>
      </c>
      <c r="T192" s="114"/>
      <c r="U192" s="115"/>
      <c r="V192" s="115"/>
      <c r="W192" s="116"/>
      <c r="X192" s="117" t="str">
        <f t="shared" si="2"/>
        <v>Bronaanpak:
Collectieve maatregelen:
Individuele maatregelen:
PBM's:</v>
      </c>
      <c r="Y192" s="108"/>
      <c r="Z192" s="118"/>
      <c r="AA192" s="114"/>
      <c r="AB192" s="111" t="str">
        <f>IF(Tabel_RIE[[#This Row],[E2]]&gt;0,VLOOKUP(Tabel_RIE[[#This Row],[E2]],Tabel_FK_E[],2,FALSE),"")</f>
        <v/>
      </c>
      <c r="AC192" s="114"/>
      <c r="AD192" s="111" t="str">
        <f>IF(Tabel_RIE[[#This Row],[B2]]&gt;0,VLOOKUP(Tabel_RIE[[#This Row],[B2]],Tabel_FK_B[],2,FALSE),"")</f>
        <v/>
      </c>
      <c r="AE192" s="114"/>
      <c r="AF192" s="111" t="str">
        <f>IF(Tabel_RIE[[#This Row],[W2]]&gt;0,VLOOKUP(Tabel_RIE[[#This Row],[W2]],Tabel_FK_W[],2,FALSE),"")</f>
        <v/>
      </c>
      <c r="AG19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2" s="111"/>
      <c r="AI192" s="108"/>
      <c r="AJ192" s="116"/>
      <c r="AK19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119" t="str">
        <f>IF(AND(Tabel_RIE[[#This Row],[R12]]&gt;=70,Tabel_RIE[[#This Row],[R22]]&lt;70),"Ja","Nee")</f>
        <v>Ja</v>
      </c>
      <c r="AM192" s="119" t="str">
        <f>IF(Tabel_RIE[[#This Row],[R22]]&lt;&gt;"",Tabel_RIE[[#This Row],[R22]],Tabel_RIE[[#This Row],[R12]])</f>
        <v/>
      </c>
    </row>
    <row r="193" spans="2:39" ht="42" customHeight="1" x14ac:dyDescent="0.2">
      <c r="B193" s="107">
        <v>187</v>
      </c>
      <c r="C193" s="108"/>
      <c r="D193" s="108"/>
      <c r="E193" s="108"/>
      <c r="F193" s="108"/>
      <c r="G193" s="108"/>
      <c r="H193" s="108"/>
      <c r="I193" s="108"/>
      <c r="J193" s="108"/>
      <c r="K193" s="109"/>
      <c r="L193" s="110" t="str">
        <f>IF(Tabel_RIE[[#This Row],[E1]]&gt;0,VLOOKUP(Tabel_RIE[[#This Row],[E1]],Tabel_FK_E[],2,FALSE),"")</f>
        <v/>
      </c>
      <c r="M193" s="109"/>
      <c r="N193" s="111" t="str">
        <f>IF(Tabel_RIE[[#This Row],[B1]]&gt;0,VLOOKUP(Tabel_RIE[[#This Row],[B1]],Tabel_FK_B[],2,FALSE),"")</f>
        <v/>
      </c>
      <c r="O193" s="109"/>
      <c r="P193" s="111" t="str">
        <f>IF(Tabel_RIE[[#This Row],[W1]]&gt;0,VLOOKUP(Tabel_RIE[[#This Row],[W1]],Tabel_FK_W[],2,FALSE),"")</f>
        <v/>
      </c>
      <c r="Q19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11" t="str">
        <f>IF(OR(Tabel_RIE[[#This Row],[E12]]="",Tabel_RIE[[#This Row],[B12]]="",Tabel_RIE[[#This Row],[W12]]=""),"",Tabel_RIE[[#This Row],[E12]]*Tabel_RIE[[#This Row],[B12]]*Tabel_RIE[[#This Row],[W12]])</f>
        <v/>
      </c>
      <c r="S193" s="113" t="str">
        <f>IF(AND(Tabel_RIE[[#This Row],[E12]]="",Tabel_RIE[[#This Row],[R12]]=""),"",IF(AND(OR(Tabel_RIE[[#This Row],[E12]]="",Tabel_RIE[[#This Row],[E12]]&lt;15),OR(Tabel_RIE[[#This Row],[R12]]="",Tabel_RIE[[#This Row],[R12]]&lt;70)),"n.v.t.",IF(OR(Tabel_RIE[[#This Row],[E12]]&gt;=15,Tabel_RIE[[#This Row],[R12]]&gt;=70),"√","fout")))</f>
        <v/>
      </c>
      <c r="T193" s="114"/>
      <c r="U193" s="115"/>
      <c r="V193" s="115"/>
      <c r="W193" s="116"/>
      <c r="X193" s="117" t="str">
        <f t="shared" si="2"/>
        <v>Bronaanpak:
Collectieve maatregelen:
Individuele maatregelen:
PBM's:</v>
      </c>
      <c r="Y193" s="108"/>
      <c r="Z193" s="118"/>
      <c r="AA193" s="114"/>
      <c r="AB193" s="111" t="str">
        <f>IF(Tabel_RIE[[#This Row],[E2]]&gt;0,VLOOKUP(Tabel_RIE[[#This Row],[E2]],Tabel_FK_E[],2,FALSE),"")</f>
        <v/>
      </c>
      <c r="AC193" s="114"/>
      <c r="AD193" s="111" t="str">
        <f>IF(Tabel_RIE[[#This Row],[B2]]&gt;0,VLOOKUP(Tabel_RIE[[#This Row],[B2]],Tabel_FK_B[],2,FALSE),"")</f>
        <v/>
      </c>
      <c r="AE193" s="114"/>
      <c r="AF193" s="111" t="str">
        <f>IF(Tabel_RIE[[#This Row],[W2]]&gt;0,VLOOKUP(Tabel_RIE[[#This Row],[W2]],Tabel_FK_W[],2,FALSE),"")</f>
        <v/>
      </c>
      <c r="AG19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3" s="111"/>
      <c r="AI193" s="108"/>
      <c r="AJ193" s="116"/>
      <c r="AK19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119" t="str">
        <f>IF(AND(Tabel_RIE[[#This Row],[R12]]&gt;=70,Tabel_RIE[[#This Row],[R22]]&lt;70),"Ja","Nee")</f>
        <v>Ja</v>
      </c>
      <c r="AM193" s="119" t="str">
        <f>IF(Tabel_RIE[[#This Row],[R22]]&lt;&gt;"",Tabel_RIE[[#This Row],[R22]],Tabel_RIE[[#This Row],[R12]])</f>
        <v/>
      </c>
    </row>
    <row r="194" spans="2:39" ht="42" customHeight="1" x14ac:dyDescent="0.2">
      <c r="B194" s="107">
        <v>188</v>
      </c>
      <c r="C194" s="108"/>
      <c r="D194" s="108"/>
      <c r="E194" s="108"/>
      <c r="F194" s="108"/>
      <c r="G194" s="108"/>
      <c r="H194" s="108"/>
      <c r="I194" s="108"/>
      <c r="J194" s="108"/>
      <c r="K194" s="109"/>
      <c r="L194" s="110" t="str">
        <f>IF(Tabel_RIE[[#This Row],[E1]]&gt;0,VLOOKUP(Tabel_RIE[[#This Row],[E1]],Tabel_FK_E[],2,FALSE),"")</f>
        <v/>
      </c>
      <c r="M194" s="109"/>
      <c r="N194" s="111" t="str">
        <f>IF(Tabel_RIE[[#This Row],[B1]]&gt;0,VLOOKUP(Tabel_RIE[[#This Row],[B1]],Tabel_FK_B[],2,FALSE),"")</f>
        <v/>
      </c>
      <c r="O194" s="109"/>
      <c r="P194" s="111" t="str">
        <f>IF(Tabel_RIE[[#This Row],[W1]]&gt;0,VLOOKUP(Tabel_RIE[[#This Row],[W1]],Tabel_FK_W[],2,FALSE),"")</f>
        <v/>
      </c>
      <c r="Q19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11" t="str">
        <f>IF(OR(Tabel_RIE[[#This Row],[E12]]="",Tabel_RIE[[#This Row],[B12]]="",Tabel_RIE[[#This Row],[W12]]=""),"",Tabel_RIE[[#This Row],[E12]]*Tabel_RIE[[#This Row],[B12]]*Tabel_RIE[[#This Row],[W12]])</f>
        <v/>
      </c>
      <c r="S194" s="113" t="str">
        <f>IF(AND(Tabel_RIE[[#This Row],[E12]]="",Tabel_RIE[[#This Row],[R12]]=""),"",IF(AND(OR(Tabel_RIE[[#This Row],[E12]]="",Tabel_RIE[[#This Row],[E12]]&lt;15),OR(Tabel_RIE[[#This Row],[R12]]="",Tabel_RIE[[#This Row],[R12]]&lt;70)),"n.v.t.",IF(OR(Tabel_RIE[[#This Row],[E12]]&gt;=15,Tabel_RIE[[#This Row],[R12]]&gt;=70),"√","fout")))</f>
        <v/>
      </c>
      <c r="T194" s="114"/>
      <c r="U194" s="115"/>
      <c r="V194" s="115"/>
      <c r="W194" s="116"/>
      <c r="X194" s="117" t="str">
        <f t="shared" si="2"/>
        <v>Bronaanpak:
Collectieve maatregelen:
Individuele maatregelen:
PBM's:</v>
      </c>
      <c r="Y194" s="108"/>
      <c r="Z194" s="118"/>
      <c r="AA194" s="114"/>
      <c r="AB194" s="111" t="str">
        <f>IF(Tabel_RIE[[#This Row],[E2]]&gt;0,VLOOKUP(Tabel_RIE[[#This Row],[E2]],Tabel_FK_E[],2,FALSE),"")</f>
        <v/>
      </c>
      <c r="AC194" s="114"/>
      <c r="AD194" s="111" t="str">
        <f>IF(Tabel_RIE[[#This Row],[B2]]&gt;0,VLOOKUP(Tabel_RIE[[#This Row],[B2]],Tabel_FK_B[],2,FALSE),"")</f>
        <v/>
      </c>
      <c r="AE194" s="114"/>
      <c r="AF194" s="111" t="str">
        <f>IF(Tabel_RIE[[#This Row],[W2]]&gt;0,VLOOKUP(Tabel_RIE[[#This Row],[W2]],Tabel_FK_W[],2,FALSE),"")</f>
        <v/>
      </c>
      <c r="AG19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4" s="111"/>
      <c r="AI194" s="108"/>
      <c r="AJ194" s="116"/>
      <c r="AK19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119" t="str">
        <f>IF(AND(Tabel_RIE[[#This Row],[R12]]&gt;=70,Tabel_RIE[[#This Row],[R22]]&lt;70),"Ja","Nee")</f>
        <v>Ja</v>
      </c>
      <c r="AM194" s="119" t="str">
        <f>IF(Tabel_RIE[[#This Row],[R22]]&lt;&gt;"",Tabel_RIE[[#This Row],[R22]],Tabel_RIE[[#This Row],[R12]])</f>
        <v/>
      </c>
    </row>
    <row r="195" spans="2:39" ht="42" customHeight="1" x14ac:dyDescent="0.2">
      <c r="B195" s="107">
        <v>189</v>
      </c>
      <c r="C195" s="108"/>
      <c r="D195" s="108"/>
      <c r="E195" s="108"/>
      <c r="F195" s="108"/>
      <c r="G195" s="108"/>
      <c r="H195" s="108"/>
      <c r="I195" s="108"/>
      <c r="J195" s="108"/>
      <c r="K195" s="109"/>
      <c r="L195" s="110" t="str">
        <f>IF(Tabel_RIE[[#This Row],[E1]]&gt;0,VLOOKUP(Tabel_RIE[[#This Row],[E1]],Tabel_FK_E[],2,FALSE),"")</f>
        <v/>
      </c>
      <c r="M195" s="109"/>
      <c r="N195" s="111" t="str">
        <f>IF(Tabel_RIE[[#This Row],[B1]]&gt;0,VLOOKUP(Tabel_RIE[[#This Row],[B1]],Tabel_FK_B[],2,FALSE),"")</f>
        <v/>
      </c>
      <c r="O195" s="109"/>
      <c r="P195" s="111" t="str">
        <f>IF(Tabel_RIE[[#This Row],[W1]]&gt;0,VLOOKUP(Tabel_RIE[[#This Row],[W1]],Tabel_FK_W[],2,FALSE),"")</f>
        <v/>
      </c>
      <c r="Q19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11" t="str">
        <f>IF(OR(Tabel_RIE[[#This Row],[E12]]="",Tabel_RIE[[#This Row],[B12]]="",Tabel_RIE[[#This Row],[W12]]=""),"",Tabel_RIE[[#This Row],[E12]]*Tabel_RIE[[#This Row],[B12]]*Tabel_RIE[[#This Row],[W12]])</f>
        <v/>
      </c>
      <c r="S195" s="113" t="str">
        <f>IF(AND(Tabel_RIE[[#This Row],[E12]]="",Tabel_RIE[[#This Row],[R12]]=""),"",IF(AND(OR(Tabel_RIE[[#This Row],[E12]]="",Tabel_RIE[[#This Row],[E12]]&lt;15),OR(Tabel_RIE[[#This Row],[R12]]="",Tabel_RIE[[#This Row],[R12]]&lt;70)),"n.v.t.",IF(OR(Tabel_RIE[[#This Row],[E12]]&gt;=15,Tabel_RIE[[#This Row],[R12]]&gt;=70),"√","fout")))</f>
        <v/>
      </c>
      <c r="T195" s="114"/>
      <c r="U195" s="115"/>
      <c r="V195" s="115"/>
      <c r="W195" s="116"/>
      <c r="X195" s="117" t="str">
        <f t="shared" si="2"/>
        <v>Bronaanpak:
Collectieve maatregelen:
Individuele maatregelen:
PBM's:</v>
      </c>
      <c r="Y195" s="108"/>
      <c r="Z195" s="118"/>
      <c r="AA195" s="114"/>
      <c r="AB195" s="111" t="str">
        <f>IF(Tabel_RIE[[#This Row],[E2]]&gt;0,VLOOKUP(Tabel_RIE[[#This Row],[E2]],Tabel_FK_E[],2,FALSE),"")</f>
        <v/>
      </c>
      <c r="AC195" s="114"/>
      <c r="AD195" s="111" t="str">
        <f>IF(Tabel_RIE[[#This Row],[B2]]&gt;0,VLOOKUP(Tabel_RIE[[#This Row],[B2]],Tabel_FK_B[],2,FALSE),"")</f>
        <v/>
      </c>
      <c r="AE195" s="114"/>
      <c r="AF195" s="111" t="str">
        <f>IF(Tabel_RIE[[#This Row],[W2]]&gt;0,VLOOKUP(Tabel_RIE[[#This Row],[W2]],Tabel_FK_W[],2,FALSE),"")</f>
        <v/>
      </c>
      <c r="AG19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5" s="111"/>
      <c r="AI195" s="108"/>
      <c r="AJ195" s="116"/>
      <c r="AK19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119" t="str">
        <f>IF(AND(Tabel_RIE[[#This Row],[R12]]&gt;=70,Tabel_RIE[[#This Row],[R22]]&lt;70),"Ja","Nee")</f>
        <v>Ja</v>
      </c>
      <c r="AM195" s="119" t="str">
        <f>IF(Tabel_RIE[[#This Row],[R22]]&lt;&gt;"",Tabel_RIE[[#This Row],[R22]],Tabel_RIE[[#This Row],[R12]])</f>
        <v/>
      </c>
    </row>
    <row r="196" spans="2:39" ht="42" customHeight="1" x14ac:dyDescent="0.2">
      <c r="B196" s="107">
        <v>190</v>
      </c>
      <c r="C196" s="108"/>
      <c r="D196" s="108"/>
      <c r="E196" s="108"/>
      <c r="F196" s="108"/>
      <c r="G196" s="108"/>
      <c r="H196" s="108"/>
      <c r="I196" s="108"/>
      <c r="J196" s="108"/>
      <c r="K196" s="109"/>
      <c r="L196" s="110" t="str">
        <f>IF(Tabel_RIE[[#This Row],[E1]]&gt;0,VLOOKUP(Tabel_RIE[[#This Row],[E1]],Tabel_FK_E[],2,FALSE),"")</f>
        <v/>
      </c>
      <c r="M196" s="109"/>
      <c r="N196" s="111" t="str">
        <f>IF(Tabel_RIE[[#This Row],[B1]]&gt;0,VLOOKUP(Tabel_RIE[[#This Row],[B1]],Tabel_FK_B[],2,FALSE),"")</f>
        <v/>
      </c>
      <c r="O196" s="109"/>
      <c r="P196" s="111" t="str">
        <f>IF(Tabel_RIE[[#This Row],[W1]]&gt;0,VLOOKUP(Tabel_RIE[[#This Row],[W1]],Tabel_FK_W[],2,FALSE),"")</f>
        <v/>
      </c>
      <c r="Q19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11" t="str">
        <f>IF(OR(Tabel_RIE[[#This Row],[E12]]="",Tabel_RIE[[#This Row],[B12]]="",Tabel_RIE[[#This Row],[W12]]=""),"",Tabel_RIE[[#This Row],[E12]]*Tabel_RIE[[#This Row],[B12]]*Tabel_RIE[[#This Row],[W12]])</f>
        <v/>
      </c>
      <c r="S196" s="113" t="str">
        <f>IF(AND(Tabel_RIE[[#This Row],[E12]]="",Tabel_RIE[[#This Row],[R12]]=""),"",IF(AND(OR(Tabel_RIE[[#This Row],[E12]]="",Tabel_RIE[[#This Row],[E12]]&lt;15),OR(Tabel_RIE[[#This Row],[R12]]="",Tabel_RIE[[#This Row],[R12]]&lt;70)),"n.v.t.",IF(OR(Tabel_RIE[[#This Row],[E12]]&gt;=15,Tabel_RIE[[#This Row],[R12]]&gt;=70),"√","fout")))</f>
        <v/>
      </c>
      <c r="T196" s="114"/>
      <c r="U196" s="115"/>
      <c r="V196" s="115"/>
      <c r="W196" s="116"/>
      <c r="X196" s="117" t="str">
        <f t="shared" si="2"/>
        <v>Bronaanpak:
Collectieve maatregelen:
Individuele maatregelen:
PBM's:</v>
      </c>
      <c r="Y196" s="108"/>
      <c r="Z196" s="118"/>
      <c r="AA196" s="114"/>
      <c r="AB196" s="111" t="str">
        <f>IF(Tabel_RIE[[#This Row],[E2]]&gt;0,VLOOKUP(Tabel_RIE[[#This Row],[E2]],Tabel_FK_E[],2,FALSE),"")</f>
        <v/>
      </c>
      <c r="AC196" s="114"/>
      <c r="AD196" s="111" t="str">
        <f>IF(Tabel_RIE[[#This Row],[B2]]&gt;0,VLOOKUP(Tabel_RIE[[#This Row],[B2]],Tabel_FK_B[],2,FALSE),"")</f>
        <v/>
      </c>
      <c r="AE196" s="114"/>
      <c r="AF196" s="111" t="str">
        <f>IF(Tabel_RIE[[#This Row],[W2]]&gt;0,VLOOKUP(Tabel_RIE[[#This Row],[W2]],Tabel_FK_W[],2,FALSE),"")</f>
        <v/>
      </c>
      <c r="AG19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6" s="111"/>
      <c r="AI196" s="108"/>
      <c r="AJ196" s="116"/>
      <c r="AK19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119" t="str">
        <f>IF(AND(Tabel_RIE[[#This Row],[R12]]&gt;=70,Tabel_RIE[[#This Row],[R22]]&lt;70),"Ja","Nee")</f>
        <v>Ja</v>
      </c>
      <c r="AM196" s="119" t="str">
        <f>IF(Tabel_RIE[[#This Row],[R22]]&lt;&gt;"",Tabel_RIE[[#This Row],[R22]],Tabel_RIE[[#This Row],[R12]])</f>
        <v/>
      </c>
    </row>
    <row r="197" spans="2:39" ht="42" customHeight="1" x14ac:dyDescent="0.2">
      <c r="B197" s="107">
        <v>191</v>
      </c>
      <c r="C197" s="108"/>
      <c r="D197" s="108"/>
      <c r="E197" s="108"/>
      <c r="F197" s="108"/>
      <c r="G197" s="108"/>
      <c r="H197" s="108"/>
      <c r="I197" s="108"/>
      <c r="J197" s="108"/>
      <c r="K197" s="109"/>
      <c r="L197" s="110" t="str">
        <f>IF(Tabel_RIE[[#This Row],[E1]]&gt;0,VLOOKUP(Tabel_RIE[[#This Row],[E1]],Tabel_FK_E[],2,FALSE),"")</f>
        <v/>
      </c>
      <c r="M197" s="109"/>
      <c r="N197" s="111" t="str">
        <f>IF(Tabel_RIE[[#This Row],[B1]]&gt;0,VLOOKUP(Tabel_RIE[[#This Row],[B1]],Tabel_FK_B[],2,FALSE),"")</f>
        <v/>
      </c>
      <c r="O197" s="109"/>
      <c r="P197" s="111" t="str">
        <f>IF(Tabel_RIE[[#This Row],[W1]]&gt;0,VLOOKUP(Tabel_RIE[[#This Row],[W1]],Tabel_FK_W[],2,FALSE),"")</f>
        <v/>
      </c>
      <c r="Q19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11" t="str">
        <f>IF(OR(Tabel_RIE[[#This Row],[E12]]="",Tabel_RIE[[#This Row],[B12]]="",Tabel_RIE[[#This Row],[W12]]=""),"",Tabel_RIE[[#This Row],[E12]]*Tabel_RIE[[#This Row],[B12]]*Tabel_RIE[[#This Row],[W12]])</f>
        <v/>
      </c>
      <c r="S197" s="113" t="str">
        <f>IF(AND(Tabel_RIE[[#This Row],[E12]]="",Tabel_RIE[[#This Row],[R12]]=""),"",IF(AND(OR(Tabel_RIE[[#This Row],[E12]]="",Tabel_RIE[[#This Row],[E12]]&lt;15),OR(Tabel_RIE[[#This Row],[R12]]="",Tabel_RIE[[#This Row],[R12]]&lt;70)),"n.v.t.",IF(OR(Tabel_RIE[[#This Row],[E12]]&gt;=15,Tabel_RIE[[#This Row],[R12]]&gt;=70),"√","fout")))</f>
        <v/>
      </c>
      <c r="T197" s="114"/>
      <c r="U197" s="115"/>
      <c r="V197" s="115"/>
      <c r="W197" s="116"/>
      <c r="X197" s="117" t="str">
        <f t="shared" si="2"/>
        <v>Bronaanpak:
Collectieve maatregelen:
Individuele maatregelen:
PBM's:</v>
      </c>
      <c r="Y197" s="108"/>
      <c r="Z197" s="118"/>
      <c r="AA197" s="114"/>
      <c r="AB197" s="111" t="str">
        <f>IF(Tabel_RIE[[#This Row],[E2]]&gt;0,VLOOKUP(Tabel_RIE[[#This Row],[E2]],Tabel_FK_E[],2,FALSE),"")</f>
        <v/>
      </c>
      <c r="AC197" s="114"/>
      <c r="AD197" s="111" t="str">
        <f>IF(Tabel_RIE[[#This Row],[B2]]&gt;0,VLOOKUP(Tabel_RIE[[#This Row],[B2]],Tabel_FK_B[],2,FALSE),"")</f>
        <v/>
      </c>
      <c r="AE197" s="114"/>
      <c r="AF197" s="111" t="str">
        <f>IF(Tabel_RIE[[#This Row],[W2]]&gt;0,VLOOKUP(Tabel_RIE[[#This Row],[W2]],Tabel_FK_W[],2,FALSE),"")</f>
        <v/>
      </c>
      <c r="AG19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7" s="111"/>
      <c r="AI197" s="108"/>
      <c r="AJ197" s="116"/>
      <c r="AK19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119" t="str">
        <f>IF(AND(Tabel_RIE[[#This Row],[R12]]&gt;=70,Tabel_RIE[[#This Row],[R22]]&lt;70),"Ja","Nee")</f>
        <v>Ja</v>
      </c>
      <c r="AM197" s="119" t="str">
        <f>IF(Tabel_RIE[[#This Row],[R22]]&lt;&gt;"",Tabel_RIE[[#This Row],[R22]],Tabel_RIE[[#This Row],[R12]])</f>
        <v/>
      </c>
    </row>
    <row r="198" spans="2:39" ht="42" customHeight="1" x14ac:dyDescent="0.2">
      <c r="B198" s="107">
        <v>192</v>
      </c>
      <c r="C198" s="108"/>
      <c r="D198" s="108"/>
      <c r="E198" s="108"/>
      <c r="F198" s="108"/>
      <c r="G198" s="108"/>
      <c r="H198" s="108"/>
      <c r="I198" s="108"/>
      <c r="J198" s="108"/>
      <c r="K198" s="109"/>
      <c r="L198" s="110" t="str">
        <f>IF(Tabel_RIE[[#This Row],[E1]]&gt;0,VLOOKUP(Tabel_RIE[[#This Row],[E1]],Tabel_FK_E[],2,FALSE),"")</f>
        <v/>
      </c>
      <c r="M198" s="109"/>
      <c r="N198" s="111" t="str">
        <f>IF(Tabel_RIE[[#This Row],[B1]]&gt;0,VLOOKUP(Tabel_RIE[[#This Row],[B1]],Tabel_FK_B[],2,FALSE),"")</f>
        <v/>
      </c>
      <c r="O198" s="109"/>
      <c r="P198" s="111" t="str">
        <f>IF(Tabel_RIE[[#This Row],[W1]]&gt;0,VLOOKUP(Tabel_RIE[[#This Row],[W1]],Tabel_FK_W[],2,FALSE),"")</f>
        <v/>
      </c>
      <c r="Q19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11" t="str">
        <f>IF(OR(Tabel_RIE[[#This Row],[E12]]="",Tabel_RIE[[#This Row],[B12]]="",Tabel_RIE[[#This Row],[W12]]=""),"",Tabel_RIE[[#This Row],[E12]]*Tabel_RIE[[#This Row],[B12]]*Tabel_RIE[[#This Row],[W12]])</f>
        <v/>
      </c>
      <c r="S198" s="113" t="str">
        <f>IF(AND(Tabel_RIE[[#This Row],[E12]]="",Tabel_RIE[[#This Row],[R12]]=""),"",IF(AND(OR(Tabel_RIE[[#This Row],[E12]]="",Tabel_RIE[[#This Row],[E12]]&lt;15),OR(Tabel_RIE[[#This Row],[R12]]="",Tabel_RIE[[#This Row],[R12]]&lt;70)),"n.v.t.",IF(OR(Tabel_RIE[[#This Row],[E12]]&gt;=15,Tabel_RIE[[#This Row],[R12]]&gt;=70),"√","fout")))</f>
        <v/>
      </c>
      <c r="T198" s="114"/>
      <c r="U198" s="115"/>
      <c r="V198" s="115"/>
      <c r="W198" s="116"/>
      <c r="X198" s="117" t="str">
        <f t="shared" si="2"/>
        <v>Bronaanpak:
Collectieve maatregelen:
Individuele maatregelen:
PBM's:</v>
      </c>
      <c r="Y198" s="108"/>
      <c r="Z198" s="118"/>
      <c r="AA198" s="114"/>
      <c r="AB198" s="111" t="str">
        <f>IF(Tabel_RIE[[#This Row],[E2]]&gt;0,VLOOKUP(Tabel_RIE[[#This Row],[E2]],Tabel_FK_E[],2,FALSE),"")</f>
        <v/>
      </c>
      <c r="AC198" s="114"/>
      <c r="AD198" s="111" t="str">
        <f>IF(Tabel_RIE[[#This Row],[B2]]&gt;0,VLOOKUP(Tabel_RIE[[#This Row],[B2]],Tabel_FK_B[],2,FALSE),"")</f>
        <v/>
      </c>
      <c r="AE198" s="114"/>
      <c r="AF198" s="111" t="str">
        <f>IF(Tabel_RIE[[#This Row],[W2]]&gt;0,VLOOKUP(Tabel_RIE[[#This Row],[W2]],Tabel_FK_W[],2,FALSE),"")</f>
        <v/>
      </c>
      <c r="AG19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8" s="111"/>
      <c r="AI198" s="108"/>
      <c r="AJ198" s="116"/>
      <c r="AK19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119" t="str">
        <f>IF(AND(Tabel_RIE[[#This Row],[R12]]&gt;=70,Tabel_RIE[[#This Row],[R22]]&lt;70),"Ja","Nee")</f>
        <v>Ja</v>
      </c>
      <c r="AM198" s="119" t="str">
        <f>IF(Tabel_RIE[[#This Row],[R22]]&lt;&gt;"",Tabel_RIE[[#This Row],[R22]],Tabel_RIE[[#This Row],[R12]])</f>
        <v/>
      </c>
    </row>
    <row r="199" spans="2:39" ht="42" customHeight="1" x14ac:dyDescent="0.2">
      <c r="B199" s="107">
        <v>193</v>
      </c>
      <c r="C199" s="108"/>
      <c r="D199" s="108"/>
      <c r="E199" s="108"/>
      <c r="F199" s="108"/>
      <c r="G199" s="108"/>
      <c r="H199" s="108"/>
      <c r="I199" s="108"/>
      <c r="J199" s="108"/>
      <c r="K199" s="109"/>
      <c r="L199" s="110" t="str">
        <f>IF(Tabel_RIE[[#This Row],[E1]]&gt;0,VLOOKUP(Tabel_RIE[[#This Row],[E1]],Tabel_FK_E[],2,FALSE),"")</f>
        <v/>
      </c>
      <c r="M199" s="109"/>
      <c r="N199" s="111" t="str">
        <f>IF(Tabel_RIE[[#This Row],[B1]]&gt;0,VLOOKUP(Tabel_RIE[[#This Row],[B1]],Tabel_FK_B[],2,FALSE),"")</f>
        <v/>
      </c>
      <c r="O199" s="109"/>
      <c r="P199" s="111" t="str">
        <f>IF(Tabel_RIE[[#This Row],[W1]]&gt;0,VLOOKUP(Tabel_RIE[[#This Row],[W1]],Tabel_FK_W[],2,FALSE),"")</f>
        <v/>
      </c>
      <c r="Q19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11" t="str">
        <f>IF(OR(Tabel_RIE[[#This Row],[E12]]="",Tabel_RIE[[#This Row],[B12]]="",Tabel_RIE[[#This Row],[W12]]=""),"",Tabel_RIE[[#This Row],[E12]]*Tabel_RIE[[#This Row],[B12]]*Tabel_RIE[[#This Row],[W12]])</f>
        <v/>
      </c>
      <c r="S199" s="113" t="str">
        <f>IF(AND(Tabel_RIE[[#This Row],[E12]]="",Tabel_RIE[[#This Row],[R12]]=""),"",IF(AND(OR(Tabel_RIE[[#This Row],[E12]]="",Tabel_RIE[[#This Row],[E12]]&lt;15),OR(Tabel_RIE[[#This Row],[R12]]="",Tabel_RIE[[#This Row],[R12]]&lt;70)),"n.v.t.",IF(OR(Tabel_RIE[[#This Row],[E12]]&gt;=15,Tabel_RIE[[#This Row],[R12]]&gt;=70),"√","fout")))</f>
        <v/>
      </c>
      <c r="T199" s="114"/>
      <c r="U199" s="115"/>
      <c r="V199" s="115"/>
      <c r="W199" s="116"/>
      <c r="X199" s="117" t="str">
        <f t="shared" si="2"/>
        <v>Bronaanpak:
Collectieve maatregelen:
Individuele maatregelen:
PBM's:</v>
      </c>
      <c r="Y199" s="108"/>
      <c r="Z199" s="118"/>
      <c r="AA199" s="114"/>
      <c r="AB199" s="111" t="str">
        <f>IF(Tabel_RIE[[#This Row],[E2]]&gt;0,VLOOKUP(Tabel_RIE[[#This Row],[E2]],Tabel_FK_E[],2,FALSE),"")</f>
        <v/>
      </c>
      <c r="AC199" s="114"/>
      <c r="AD199" s="111" t="str">
        <f>IF(Tabel_RIE[[#This Row],[B2]]&gt;0,VLOOKUP(Tabel_RIE[[#This Row],[B2]],Tabel_FK_B[],2,FALSE),"")</f>
        <v/>
      </c>
      <c r="AE199" s="114"/>
      <c r="AF199" s="111" t="str">
        <f>IF(Tabel_RIE[[#This Row],[W2]]&gt;0,VLOOKUP(Tabel_RIE[[#This Row],[W2]],Tabel_FK_W[],2,FALSE),"")</f>
        <v/>
      </c>
      <c r="AG19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9" s="111"/>
      <c r="AI199" s="108"/>
      <c r="AJ199" s="116"/>
      <c r="AK19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119" t="str">
        <f>IF(AND(Tabel_RIE[[#This Row],[R12]]&gt;=70,Tabel_RIE[[#This Row],[R22]]&lt;70),"Ja","Nee")</f>
        <v>Ja</v>
      </c>
      <c r="AM199" s="119" t="str">
        <f>IF(Tabel_RIE[[#This Row],[R22]]&lt;&gt;"",Tabel_RIE[[#This Row],[R22]],Tabel_RIE[[#This Row],[R12]])</f>
        <v/>
      </c>
    </row>
    <row r="200" spans="2:39" ht="42" customHeight="1" x14ac:dyDescent="0.2">
      <c r="B200" s="107">
        <v>194</v>
      </c>
      <c r="C200" s="108"/>
      <c r="D200" s="108"/>
      <c r="E200" s="108"/>
      <c r="F200" s="108"/>
      <c r="G200" s="108"/>
      <c r="H200" s="108"/>
      <c r="I200" s="108"/>
      <c r="J200" s="108"/>
      <c r="K200" s="109"/>
      <c r="L200" s="110" t="str">
        <f>IF(Tabel_RIE[[#This Row],[E1]]&gt;0,VLOOKUP(Tabel_RIE[[#This Row],[E1]],Tabel_FK_E[],2,FALSE),"")</f>
        <v/>
      </c>
      <c r="M200" s="109"/>
      <c r="N200" s="111" t="str">
        <f>IF(Tabel_RIE[[#This Row],[B1]]&gt;0,VLOOKUP(Tabel_RIE[[#This Row],[B1]],Tabel_FK_B[],2,FALSE),"")</f>
        <v/>
      </c>
      <c r="O200" s="109"/>
      <c r="P200" s="111" t="str">
        <f>IF(Tabel_RIE[[#This Row],[W1]]&gt;0,VLOOKUP(Tabel_RIE[[#This Row],[W1]],Tabel_FK_W[],2,FALSE),"")</f>
        <v/>
      </c>
      <c r="Q20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11" t="str">
        <f>IF(OR(Tabel_RIE[[#This Row],[E12]]="",Tabel_RIE[[#This Row],[B12]]="",Tabel_RIE[[#This Row],[W12]]=""),"",Tabel_RIE[[#This Row],[E12]]*Tabel_RIE[[#This Row],[B12]]*Tabel_RIE[[#This Row],[W12]])</f>
        <v/>
      </c>
      <c r="S200" s="113" t="str">
        <f>IF(AND(Tabel_RIE[[#This Row],[E12]]="",Tabel_RIE[[#This Row],[R12]]=""),"",IF(AND(OR(Tabel_RIE[[#This Row],[E12]]="",Tabel_RIE[[#This Row],[E12]]&lt;15),OR(Tabel_RIE[[#This Row],[R12]]="",Tabel_RIE[[#This Row],[R12]]&lt;70)),"n.v.t.",IF(OR(Tabel_RIE[[#This Row],[E12]]&gt;=15,Tabel_RIE[[#This Row],[R12]]&gt;=70),"√","fout")))</f>
        <v/>
      </c>
      <c r="T200" s="114"/>
      <c r="U200" s="115"/>
      <c r="V200" s="115"/>
      <c r="W200" s="116"/>
      <c r="X200" s="117" t="str">
        <f t="shared" si="2"/>
        <v>Bronaanpak:
Collectieve maatregelen:
Individuele maatregelen:
PBM's:</v>
      </c>
      <c r="Y200" s="108"/>
      <c r="Z200" s="118"/>
      <c r="AA200" s="114"/>
      <c r="AB200" s="111" t="str">
        <f>IF(Tabel_RIE[[#This Row],[E2]]&gt;0,VLOOKUP(Tabel_RIE[[#This Row],[E2]],Tabel_FK_E[],2,FALSE),"")</f>
        <v/>
      </c>
      <c r="AC200" s="114"/>
      <c r="AD200" s="111" t="str">
        <f>IF(Tabel_RIE[[#This Row],[B2]]&gt;0,VLOOKUP(Tabel_RIE[[#This Row],[B2]],Tabel_FK_B[],2,FALSE),"")</f>
        <v/>
      </c>
      <c r="AE200" s="114"/>
      <c r="AF200" s="111" t="str">
        <f>IF(Tabel_RIE[[#This Row],[W2]]&gt;0,VLOOKUP(Tabel_RIE[[#This Row],[W2]],Tabel_FK_W[],2,FALSE),"")</f>
        <v/>
      </c>
      <c r="AG20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0" s="111"/>
      <c r="AI200" s="108"/>
      <c r="AJ200" s="116"/>
      <c r="AK20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119" t="str">
        <f>IF(AND(Tabel_RIE[[#This Row],[R12]]&gt;=70,Tabel_RIE[[#This Row],[R22]]&lt;70),"Ja","Nee")</f>
        <v>Ja</v>
      </c>
      <c r="AM200" s="119" t="str">
        <f>IF(Tabel_RIE[[#This Row],[R22]]&lt;&gt;"",Tabel_RIE[[#This Row],[R22]],Tabel_RIE[[#This Row],[R12]])</f>
        <v/>
      </c>
    </row>
    <row r="201" spans="2:39" ht="42" customHeight="1" x14ac:dyDescent="0.2">
      <c r="B201" s="107">
        <v>195</v>
      </c>
      <c r="C201" s="108"/>
      <c r="D201" s="108"/>
      <c r="E201" s="108"/>
      <c r="F201" s="108"/>
      <c r="G201" s="108"/>
      <c r="H201" s="108"/>
      <c r="I201" s="108"/>
      <c r="J201" s="108"/>
      <c r="K201" s="109"/>
      <c r="L201" s="110" t="str">
        <f>IF(Tabel_RIE[[#This Row],[E1]]&gt;0,VLOOKUP(Tabel_RIE[[#This Row],[E1]],Tabel_FK_E[],2,FALSE),"")</f>
        <v/>
      </c>
      <c r="M201" s="109"/>
      <c r="N201" s="111" t="str">
        <f>IF(Tabel_RIE[[#This Row],[B1]]&gt;0,VLOOKUP(Tabel_RIE[[#This Row],[B1]],Tabel_FK_B[],2,FALSE),"")</f>
        <v/>
      </c>
      <c r="O201" s="109"/>
      <c r="P201" s="111" t="str">
        <f>IF(Tabel_RIE[[#This Row],[W1]]&gt;0,VLOOKUP(Tabel_RIE[[#This Row],[W1]],Tabel_FK_W[],2,FALSE),"")</f>
        <v/>
      </c>
      <c r="Q20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11" t="str">
        <f>IF(OR(Tabel_RIE[[#This Row],[E12]]="",Tabel_RIE[[#This Row],[B12]]="",Tabel_RIE[[#This Row],[W12]]=""),"",Tabel_RIE[[#This Row],[E12]]*Tabel_RIE[[#This Row],[B12]]*Tabel_RIE[[#This Row],[W12]])</f>
        <v/>
      </c>
      <c r="S201" s="113" t="str">
        <f>IF(AND(Tabel_RIE[[#This Row],[E12]]="",Tabel_RIE[[#This Row],[R12]]=""),"",IF(AND(OR(Tabel_RIE[[#This Row],[E12]]="",Tabel_RIE[[#This Row],[E12]]&lt;15),OR(Tabel_RIE[[#This Row],[R12]]="",Tabel_RIE[[#This Row],[R12]]&lt;70)),"n.v.t.",IF(OR(Tabel_RIE[[#This Row],[E12]]&gt;=15,Tabel_RIE[[#This Row],[R12]]&gt;=70),"√","fout")))</f>
        <v/>
      </c>
      <c r="T201" s="114"/>
      <c r="U201" s="115"/>
      <c r="V201" s="115"/>
      <c r="W201" s="116"/>
      <c r="X201" s="117" t="str">
        <f t="shared" si="2"/>
        <v>Bronaanpak:
Collectieve maatregelen:
Individuele maatregelen:
PBM's:</v>
      </c>
      <c r="Y201" s="108"/>
      <c r="Z201" s="118"/>
      <c r="AA201" s="114"/>
      <c r="AB201" s="111" t="str">
        <f>IF(Tabel_RIE[[#This Row],[E2]]&gt;0,VLOOKUP(Tabel_RIE[[#This Row],[E2]],Tabel_FK_E[],2,FALSE),"")</f>
        <v/>
      </c>
      <c r="AC201" s="114"/>
      <c r="AD201" s="111" t="str">
        <f>IF(Tabel_RIE[[#This Row],[B2]]&gt;0,VLOOKUP(Tabel_RIE[[#This Row],[B2]],Tabel_FK_B[],2,FALSE),"")</f>
        <v/>
      </c>
      <c r="AE201" s="114"/>
      <c r="AF201" s="111" t="str">
        <f>IF(Tabel_RIE[[#This Row],[W2]]&gt;0,VLOOKUP(Tabel_RIE[[#This Row],[W2]],Tabel_FK_W[],2,FALSE),"")</f>
        <v/>
      </c>
      <c r="AG20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1" s="111"/>
      <c r="AI201" s="108"/>
      <c r="AJ201" s="116"/>
      <c r="AK20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119" t="str">
        <f>IF(AND(Tabel_RIE[[#This Row],[R12]]&gt;=70,Tabel_RIE[[#This Row],[R22]]&lt;70),"Ja","Nee")</f>
        <v>Ja</v>
      </c>
      <c r="AM201" s="119" t="str">
        <f>IF(Tabel_RIE[[#This Row],[R22]]&lt;&gt;"",Tabel_RIE[[#This Row],[R22]],Tabel_RIE[[#This Row],[R12]])</f>
        <v/>
      </c>
    </row>
    <row r="202" spans="2:39" ht="42" customHeight="1" x14ac:dyDescent="0.2">
      <c r="B202" s="107">
        <v>196</v>
      </c>
      <c r="C202" s="108"/>
      <c r="D202" s="108"/>
      <c r="E202" s="108"/>
      <c r="F202" s="108"/>
      <c r="G202" s="108"/>
      <c r="H202" s="108"/>
      <c r="I202" s="108"/>
      <c r="J202" s="108"/>
      <c r="K202" s="109"/>
      <c r="L202" s="110" t="str">
        <f>IF(Tabel_RIE[[#This Row],[E1]]&gt;0,VLOOKUP(Tabel_RIE[[#This Row],[E1]],Tabel_FK_E[],2,FALSE),"")</f>
        <v/>
      </c>
      <c r="M202" s="109"/>
      <c r="N202" s="111" t="str">
        <f>IF(Tabel_RIE[[#This Row],[B1]]&gt;0,VLOOKUP(Tabel_RIE[[#This Row],[B1]],Tabel_FK_B[],2,FALSE),"")</f>
        <v/>
      </c>
      <c r="O202" s="109"/>
      <c r="P202" s="111" t="str">
        <f>IF(Tabel_RIE[[#This Row],[W1]]&gt;0,VLOOKUP(Tabel_RIE[[#This Row],[W1]],Tabel_FK_W[],2,FALSE),"")</f>
        <v/>
      </c>
      <c r="Q20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11" t="str">
        <f>IF(OR(Tabel_RIE[[#This Row],[E12]]="",Tabel_RIE[[#This Row],[B12]]="",Tabel_RIE[[#This Row],[W12]]=""),"",Tabel_RIE[[#This Row],[E12]]*Tabel_RIE[[#This Row],[B12]]*Tabel_RIE[[#This Row],[W12]])</f>
        <v/>
      </c>
      <c r="S202" s="113" t="str">
        <f>IF(AND(Tabel_RIE[[#This Row],[E12]]="",Tabel_RIE[[#This Row],[R12]]=""),"",IF(AND(OR(Tabel_RIE[[#This Row],[E12]]="",Tabel_RIE[[#This Row],[E12]]&lt;15),OR(Tabel_RIE[[#This Row],[R12]]="",Tabel_RIE[[#This Row],[R12]]&lt;70)),"n.v.t.",IF(OR(Tabel_RIE[[#This Row],[E12]]&gt;=15,Tabel_RIE[[#This Row],[R12]]&gt;=70),"√","fout")))</f>
        <v/>
      </c>
      <c r="T202" s="114"/>
      <c r="U202" s="115"/>
      <c r="V202" s="115"/>
      <c r="W202" s="116"/>
      <c r="X202" s="117" t="str">
        <f t="shared" si="2"/>
        <v>Bronaanpak:
Collectieve maatregelen:
Individuele maatregelen:
PBM's:</v>
      </c>
      <c r="Y202" s="108"/>
      <c r="Z202" s="118"/>
      <c r="AA202" s="114"/>
      <c r="AB202" s="111" t="str">
        <f>IF(Tabel_RIE[[#This Row],[E2]]&gt;0,VLOOKUP(Tabel_RIE[[#This Row],[E2]],Tabel_FK_E[],2,FALSE),"")</f>
        <v/>
      </c>
      <c r="AC202" s="114"/>
      <c r="AD202" s="111" t="str">
        <f>IF(Tabel_RIE[[#This Row],[B2]]&gt;0,VLOOKUP(Tabel_RIE[[#This Row],[B2]],Tabel_FK_B[],2,FALSE),"")</f>
        <v/>
      </c>
      <c r="AE202" s="114"/>
      <c r="AF202" s="111" t="str">
        <f>IF(Tabel_RIE[[#This Row],[W2]]&gt;0,VLOOKUP(Tabel_RIE[[#This Row],[W2]],Tabel_FK_W[],2,FALSE),"")</f>
        <v/>
      </c>
      <c r="AG20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2" s="111"/>
      <c r="AI202" s="108"/>
      <c r="AJ202" s="116"/>
      <c r="AK20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119" t="str">
        <f>IF(AND(Tabel_RIE[[#This Row],[R12]]&gt;=70,Tabel_RIE[[#This Row],[R22]]&lt;70),"Ja","Nee")</f>
        <v>Ja</v>
      </c>
      <c r="AM202" s="119" t="str">
        <f>IF(Tabel_RIE[[#This Row],[R22]]&lt;&gt;"",Tabel_RIE[[#This Row],[R22]],Tabel_RIE[[#This Row],[R12]])</f>
        <v/>
      </c>
    </row>
    <row r="203" spans="2:39" ht="42" customHeight="1" x14ac:dyDescent="0.2">
      <c r="B203" s="107">
        <v>197</v>
      </c>
      <c r="C203" s="108"/>
      <c r="D203" s="108"/>
      <c r="E203" s="108"/>
      <c r="F203" s="108"/>
      <c r="G203" s="108"/>
      <c r="H203" s="108"/>
      <c r="I203" s="108"/>
      <c r="J203" s="108"/>
      <c r="K203" s="109"/>
      <c r="L203" s="110" t="str">
        <f>IF(Tabel_RIE[[#This Row],[E1]]&gt;0,VLOOKUP(Tabel_RIE[[#This Row],[E1]],Tabel_FK_E[],2,FALSE),"")</f>
        <v/>
      </c>
      <c r="M203" s="109"/>
      <c r="N203" s="111" t="str">
        <f>IF(Tabel_RIE[[#This Row],[B1]]&gt;0,VLOOKUP(Tabel_RIE[[#This Row],[B1]],Tabel_FK_B[],2,FALSE),"")</f>
        <v/>
      </c>
      <c r="O203" s="109"/>
      <c r="P203" s="111" t="str">
        <f>IF(Tabel_RIE[[#This Row],[W1]]&gt;0,VLOOKUP(Tabel_RIE[[#This Row],[W1]],Tabel_FK_W[],2,FALSE),"")</f>
        <v/>
      </c>
      <c r="Q20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11" t="str">
        <f>IF(OR(Tabel_RIE[[#This Row],[E12]]="",Tabel_RIE[[#This Row],[B12]]="",Tabel_RIE[[#This Row],[W12]]=""),"",Tabel_RIE[[#This Row],[E12]]*Tabel_RIE[[#This Row],[B12]]*Tabel_RIE[[#This Row],[W12]])</f>
        <v/>
      </c>
      <c r="S203" s="113" t="str">
        <f>IF(AND(Tabel_RIE[[#This Row],[E12]]="",Tabel_RIE[[#This Row],[R12]]=""),"",IF(AND(OR(Tabel_RIE[[#This Row],[E12]]="",Tabel_RIE[[#This Row],[E12]]&lt;15),OR(Tabel_RIE[[#This Row],[R12]]="",Tabel_RIE[[#This Row],[R12]]&lt;70)),"n.v.t.",IF(OR(Tabel_RIE[[#This Row],[E12]]&gt;=15,Tabel_RIE[[#This Row],[R12]]&gt;=70),"√","fout")))</f>
        <v/>
      </c>
      <c r="T203" s="114"/>
      <c r="U203" s="115"/>
      <c r="V203" s="115"/>
      <c r="W203" s="116"/>
      <c r="X203" s="117" t="str">
        <f t="shared" si="2"/>
        <v>Bronaanpak:
Collectieve maatregelen:
Individuele maatregelen:
PBM's:</v>
      </c>
      <c r="Y203" s="108"/>
      <c r="Z203" s="118"/>
      <c r="AA203" s="114"/>
      <c r="AB203" s="111" t="str">
        <f>IF(Tabel_RIE[[#This Row],[E2]]&gt;0,VLOOKUP(Tabel_RIE[[#This Row],[E2]],Tabel_FK_E[],2,FALSE),"")</f>
        <v/>
      </c>
      <c r="AC203" s="114"/>
      <c r="AD203" s="111" t="str">
        <f>IF(Tabel_RIE[[#This Row],[B2]]&gt;0,VLOOKUP(Tabel_RIE[[#This Row],[B2]],Tabel_FK_B[],2,FALSE),"")</f>
        <v/>
      </c>
      <c r="AE203" s="114"/>
      <c r="AF203" s="111" t="str">
        <f>IF(Tabel_RIE[[#This Row],[W2]]&gt;0,VLOOKUP(Tabel_RIE[[#This Row],[W2]],Tabel_FK_W[],2,FALSE),"")</f>
        <v/>
      </c>
      <c r="AG20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3" s="111"/>
      <c r="AI203" s="108"/>
      <c r="AJ203" s="116"/>
      <c r="AK20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119" t="str">
        <f>IF(AND(Tabel_RIE[[#This Row],[R12]]&gt;=70,Tabel_RIE[[#This Row],[R22]]&lt;70),"Ja","Nee")</f>
        <v>Ja</v>
      </c>
      <c r="AM203" s="119" t="str">
        <f>IF(Tabel_RIE[[#This Row],[R22]]&lt;&gt;"",Tabel_RIE[[#This Row],[R22]],Tabel_RIE[[#This Row],[R12]])</f>
        <v/>
      </c>
    </row>
    <row r="204" spans="2:39" ht="42" customHeight="1" x14ac:dyDescent="0.2">
      <c r="B204" s="107">
        <v>198</v>
      </c>
      <c r="C204" s="108"/>
      <c r="D204" s="108"/>
      <c r="E204" s="108"/>
      <c r="F204" s="108"/>
      <c r="G204" s="108"/>
      <c r="H204" s="108"/>
      <c r="I204" s="108"/>
      <c r="J204" s="108"/>
      <c r="K204" s="109"/>
      <c r="L204" s="110" t="str">
        <f>IF(Tabel_RIE[[#This Row],[E1]]&gt;0,VLOOKUP(Tabel_RIE[[#This Row],[E1]],Tabel_FK_E[],2,FALSE),"")</f>
        <v/>
      </c>
      <c r="M204" s="109"/>
      <c r="N204" s="111" t="str">
        <f>IF(Tabel_RIE[[#This Row],[B1]]&gt;0,VLOOKUP(Tabel_RIE[[#This Row],[B1]],Tabel_FK_B[],2,FALSE),"")</f>
        <v/>
      </c>
      <c r="O204" s="109"/>
      <c r="P204" s="111" t="str">
        <f>IF(Tabel_RIE[[#This Row],[W1]]&gt;0,VLOOKUP(Tabel_RIE[[#This Row],[W1]],Tabel_FK_W[],2,FALSE),"")</f>
        <v/>
      </c>
      <c r="Q20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11" t="str">
        <f>IF(OR(Tabel_RIE[[#This Row],[E12]]="",Tabel_RIE[[#This Row],[B12]]="",Tabel_RIE[[#This Row],[W12]]=""),"",Tabel_RIE[[#This Row],[E12]]*Tabel_RIE[[#This Row],[B12]]*Tabel_RIE[[#This Row],[W12]])</f>
        <v/>
      </c>
      <c r="S204" s="113" t="str">
        <f>IF(AND(Tabel_RIE[[#This Row],[E12]]="",Tabel_RIE[[#This Row],[R12]]=""),"",IF(AND(OR(Tabel_RIE[[#This Row],[E12]]="",Tabel_RIE[[#This Row],[E12]]&lt;15),OR(Tabel_RIE[[#This Row],[R12]]="",Tabel_RIE[[#This Row],[R12]]&lt;70)),"n.v.t.",IF(OR(Tabel_RIE[[#This Row],[E12]]&gt;=15,Tabel_RIE[[#This Row],[R12]]&gt;=70),"√","fout")))</f>
        <v/>
      </c>
      <c r="T204" s="114"/>
      <c r="U204" s="115"/>
      <c r="V204" s="115"/>
      <c r="W204" s="116"/>
      <c r="X204" s="117" t="str">
        <f t="shared" ref="X204:X256" si="3">$X$1</f>
        <v>Bronaanpak:
Collectieve maatregelen:
Individuele maatregelen:
PBM's:</v>
      </c>
      <c r="Y204" s="108"/>
      <c r="Z204" s="118"/>
      <c r="AA204" s="114"/>
      <c r="AB204" s="111" t="str">
        <f>IF(Tabel_RIE[[#This Row],[E2]]&gt;0,VLOOKUP(Tabel_RIE[[#This Row],[E2]],Tabel_FK_E[],2,FALSE),"")</f>
        <v/>
      </c>
      <c r="AC204" s="114"/>
      <c r="AD204" s="111" t="str">
        <f>IF(Tabel_RIE[[#This Row],[B2]]&gt;0,VLOOKUP(Tabel_RIE[[#This Row],[B2]],Tabel_FK_B[],2,FALSE),"")</f>
        <v/>
      </c>
      <c r="AE204" s="114"/>
      <c r="AF204" s="111" t="str">
        <f>IF(Tabel_RIE[[#This Row],[W2]]&gt;0,VLOOKUP(Tabel_RIE[[#This Row],[W2]],Tabel_FK_W[],2,FALSE),"")</f>
        <v/>
      </c>
      <c r="AG20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4" s="111"/>
      <c r="AI204" s="108"/>
      <c r="AJ204" s="116"/>
      <c r="AK20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119" t="str">
        <f>IF(AND(Tabel_RIE[[#This Row],[R12]]&gt;=70,Tabel_RIE[[#This Row],[R22]]&lt;70),"Ja","Nee")</f>
        <v>Ja</v>
      </c>
      <c r="AM204" s="119" t="str">
        <f>IF(Tabel_RIE[[#This Row],[R22]]&lt;&gt;"",Tabel_RIE[[#This Row],[R22]],Tabel_RIE[[#This Row],[R12]])</f>
        <v/>
      </c>
    </row>
    <row r="205" spans="2:39" ht="42" customHeight="1" x14ac:dyDescent="0.2">
      <c r="B205" s="107">
        <v>199</v>
      </c>
      <c r="C205" s="108"/>
      <c r="D205" s="108"/>
      <c r="E205" s="108"/>
      <c r="F205" s="108"/>
      <c r="G205" s="108"/>
      <c r="H205" s="108"/>
      <c r="I205" s="108"/>
      <c r="J205" s="108"/>
      <c r="K205" s="109"/>
      <c r="L205" s="110" t="str">
        <f>IF(Tabel_RIE[[#This Row],[E1]]&gt;0,VLOOKUP(Tabel_RIE[[#This Row],[E1]],Tabel_FK_E[],2,FALSE),"")</f>
        <v/>
      </c>
      <c r="M205" s="109"/>
      <c r="N205" s="111" t="str">
        <f>IF(Tabel_RIE[[#This Row],[B1]]&gt;0,VLOOKUP(Tabel_RIE[[#This Row],[B1]],Tabel_FK_B[],2,FALSE),"")</f>
        <v/>
      </c>
      <c r="O205" s="109"/>
      <c r="P205" s="111" t="str">
        <f>IF(Tabel_RIE[[#This Row],[W1]]&gt;0,VLOOKUP(Tabel_RIE[[#This Row],[W1]],Tabel_FK_W[],2,FALSE),"")</f>
        <v/>
      </c>
      <c r="Q20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11" t="str">
        <f>IF(OR(Tabel_RIE[[#This Row],[E12]]="",Tabel_RIE[[#This Row],[B12]]="",Tabel_RIE[[#This Row],[W12]]=""),"",Tabel_RIE[[#This Row],[E12]]*Tabel_RIE[[#This Row],[B12]]*Tabel_RIE[[#This Row],[W12]])</f>
        <v/>
      </c>
      <c r="S205" s="113" t="str">
        <f>IF(AND(Tabel_RIE[[#This Row],[E12]]="",Tabel_RIE[[#This Row],[R12]]=""),"",IF(AND(OR(Tabel_RIE[[#This Row],[E12]]="",Tabel_RIE[[#This Row],[E12]]&lt;15),OR(Tabel_RIE[[#This Row],[R12]]="",Tabel_RIE[[#This Row],[R12]]&lt;70)),"n.v.t.",IF(OR(Tabel_RIE[[#This Row],[E12]]&gt;=15,Tabel_RIE[[#This Row],[R12]]&gt;=70),"√","fout")))</f>
        <v/>
      </c>
      <c r="T205" s="114"/>
      <c r="U205" s="115"/>
      <c r="V205" s="115"/>
      <c r="W205" s="116"/>
      <c r="X205" s="117" t="str">
        <f t="shared" si="3"/>
        <v>Bronaanpak:
Collectieve maatregelen:
Individuele maatregelen:
PBM's:</v>
      </c>
      <c r="Y205" s="108"/>
      <c r="Z205" s="118"/>
      <c r="AA205" s="114"/>
      <c r="AB205" s="111" t="str">
        <f>IF(Tabel_RIE[[#This Row],[E2]]&gt;0,VLOOKUP(Tabel_RIE[[#This Row],[E2]],Tabel_FK_E[],2,FALSE),"")</f>
        <v/>
      </c>
      <c r="AC205" s="114"/>
      <c r="AD205" s="111" t="str">
        <f>IF(Tabel_RIE[[#This Row],[B2]]&gt;0,VLOOKUP(Tabel_RIE[[#This Row],[B2]],Tabel_FK_B[],2,FALSE),"")</f>
        <v/>
      </c>
      <c r="AE205" s="114"/>
      <c r="AF205" s="111" t="str">
        <f>IF(Tabel_RIE[[#This Row],[W2]]&gt;0,VLOOKUP(Tabel_RIE[[#This Row],[W2]],Tabel_FK_W[],2,FALSE),"")</f>
        <v/>
      </c>
      <c r="AG20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5" s="111"/>
      <c r="AI205" s="108"/>
      <c r="AJ205" s="116"/>
      <c r="AK20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119" t="str">
        <f>IF(AND(Tabel_RIE[[#This Row],[R12]]&gt;=70,Tabel_RIE[[#This Row],[R22]]&lt;70),"Ja","Nee")</f>
        <v>Ja</v>
      </c>
      <c r="AM205" s="119" t="str">
        <f>IF(Tabel_RIE[[#This Row],[R22]]&lt;&gt;"",Tabel_RIE[[#This Row],[R22]],Tabel_RIE[[#This Row],[R12]])</f>
        <v/>
      </c>
    </row>
    <row r="206" spans="2:39" ht="42" customHeight="1" x14ac:dyDescent="0.2">
      <c r="B206" s="107">
        <v>200</v>
      </c>
      <c r="C206" s="108"/>
      <c r="D206" s="108"/>
      <c r="E206" s="108"/>
      <c r="F206" s="108"/>
      <c r="G206" s="108"/>
      <c r="H206" s="108"/>
      <c r="I206" s="108"/>
      <c r="J206" s="108"/>
      <c r="K206" s="109"/>
      <c r="L206" s="110" t="str">
        <f>IF(Tabel_RIE[[#This Row],[E1]]&gt;0,VLOOKUP(Tabel_RIE[[#This Row],[E1]],Tabel_FK_E[],2,FALSE),"")</f>
        <v/>
      </c>
      <c r="M206" s="109"/>
      <c r="N206" s="111" t="str">
        <f>IF(Tabel_RIE[[#This Row],[B1]]&gt;0,VLOOKUP(Tabel_RIE[[#This Row],[B1]],Tabel_FK_B[],2,FALSE),"")</f>
        <v/>
      </c>
      <c r="O206" s="109"/>
      <c r="P206" s="111" t="str">
        <f>IF(Tabel_RIE[[#This Row],[W1]]&gt;0,VLOOKUP(Tabel_RIE[[#This Row],[W1]],Tabel_FK_W[],2,FALSE),"")</f>
        <v/>
      </c>
      <c r="Q20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11" t="str">
        <f>IF(OR(Tabel_RIE[[#This Row],[E12]]="",Tabel_RIE[[#This Row],[B12]]="",Tabel_RIE[[#This Row],[W12]]=""),"",Tabel_RIE[[#This Row],[E12]]*Tabel_RIE[[#This Row],[B12]]*Tabel_RIE[[#This Row],[W12]])</f>
        <v/>
      </c>
      <c r="S206" s="113" t="str">
        <f>IF(AND(Tabel_RIE[[#This Row],[E12]]="",Tabel_RIE[[#This Row],[R12]]=""),"",IF(AND(OR(Tabel_RIE[[#This Row],[E12]]="",Tabel_RIE[[#This Row],[E12]]&lt;15),OR(Tabel_RIE[[#This Row],[R12]]="",Tabel_RIE[[#This Row],[R12]]&lt;70)),"n.v.t.",IF(OR(Tabel_RIE[[#This Row],[E12]]&gt;=15,Tabel_RIE[[#This Row],[R12]]&gt;=70),"√","fout")))</f>
        <v/>
      </c>
      <c r="T206" s="114"/>
      <c r="U206" s="115"/>
      <c r="V206" s="115"/>
      <c r="W206" s="116"/>
      <c r="X206" s="117" t="str">
        <f t="shared" si="3"/>
        <v>Bronaanpak:
Collectieve maatregelen:
Individuele maatregelen:
PBM's:</v>
      </c>
      <c r="Y206" s="108"/>
      <c r="Z206" s="118"/>
      <c r="AA206" s="114"/>
      <c r="AB206" s="111" t="str">
        <f>IF(Tabel_RIE[[#This Row],[E2]]&gt;0,VLOOKUP(Tabel_RIE[[#This Row],[E2]],Tabel_FK_E[],2,FALSE),"")</f>
        <v/>
      </c>
      <c r="AC206" s="114"/>
      <c r="AD206" s="111" t="str">
        <f>IF(Tabel_RIE[[#This Row],[B2]]&gt;0,VLOOKUP(Tabel_RIE[[#This Row],[B2]],Tabel_FK_B[],2,FALSE),"")</f>
        <v/>
      </c>
      <c r="AE206" s="114"/>
      <c r="AF206" s="111" t="str">
        <f>IF(Tabel_RIE[[#This Row],[W2]]&gt;0,VLOOKUP(Tabel_RIE[[#This Row],[W2]],Tabel_FK_W[],2,FALSE),"")</f>
        <v/>
      </c>
      <c r="AG20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6" s="111"/>
      <c r="AI206" s="108"/>
      <c r="AJ206" s="116"/>
      <c r="AK20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119" t="str">
        <f>IF(AND(Tabel_RIE[[#This Row],[R12]]&gt;=70,Tabel_RIE[[#This Row],[R22]]&lt;70),"Ja","Nee")</f>
        <v>Ja</v>
      </c>
      <c r="AM206" s="119" t="str">
        <f>IF(Tabel_RIE[[#This Row],[R22]]&lt;&gt;"",Tabel_RIE[[#This Row],[R22]],Tabel_RIE[[#This Row],[R12]])</f>
        <v/>
      </c>
    </row>
    <row r="207" spans="2:39" ht="42" customHeight="1" x14ac:dyDescent="0.2">
      <c r="B207" s="107">
        <v>201</v>
      </c>
      <c r="C207" s="108"/>
      <c r="D207" s="108"/>
      <c r="E207" s="108"/>
      <c r="F207" s="108"/>
      <c r="G207" s="108"/>
      <c r="H207" s="108"/>
      <c r="I207" s="108"/>
      <c r="J207" s="108"/>
      <c r="K207" s="109"/>
      <c r="L207" s="110" t="str">
        <f>IF(Tabel_RIE[[#This Row],[E1]]&gt;0,VLOOKUP(Tabel_RIE[[#This Row],[E1]],Tabel_FK_E[],2,FALSE),"")</f>
        <v/>
      </c>
      <c r="M207" s="109"/>
      <c r="N207" s="111" t="str">
        <f>IF(Tabel_RIE[[#This Row],[B1]]&gt;0,VLOOKUP(Tabel_RIE[[#This Row],[B1]],Tabel_FK_B[],2,FALSE),"")</f>
        <v/>
      </c>
      <c r="O207" s="109"/>
      <c r="P207" s="111" t="str">
        <f>IF(Tabel_RIE[[#This Row],[W1]]&gt;0,VLOOKUP(Tabel_RIE[[#This Row],[W1]],Tabel_FK_W[],2,FALSE),"")</f>
        <v/>
      </c>
      <c r="Q20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11" t="str">
        <f>IF(OR(Tabel_RIE[[#This Row],[E12]]="",Tabel_RIE[[#This Row],[B12]]="",Tabel_RIE[[#This Row],[W12]]=""),"",Tabel_RIE[[#This Row],[E12]]*Tabel_RIE[[#This Row],[B12]]*Tabel_RIE[[#This Row],[W12]])</f>
        <v/>
      </c>
      <c r="S207" s="113" t="str">
        <f>IF(AND(Tabel_RIE[[#This Row],[E12]]="",Tabel_RIE[[#This Row],[R12]]=""),"",IF(AND(OR(Tabel_RIE[[#This Row],[E12]]="",Tabel_RIE[[#This Row],[E12]]&lt;15),OR(Tabel_RIE[[#This Row],[R12]]="",Tabel_RIE[[#This Row],[R12]]&lt;70)),"n.v.t.",IF(OR(Tabel_RIE[[#This Row],[E12]]&gt;=15,Tabel_RIE[[#This Row],[R12]]&gt;=70),"√","fout")))</f>
        <v/>
      </c>
      <c r="T207" s="114"/>
      <c r="U207" s="115"/>
      <c r="V207" s="115"/>
      <c r="W207" s="116"/>
      <c r="X207" s="117" t="str">
        <f t="shared" si="3"/>
        <v>Bronaanpak:
Collectieve maatregelen:
Individuele maatregelen:
PBM's:</v>
      </c>
      <c r="Y207" s="108"/>
      <c r="Z207" s="118"/>
      <c r="AA207" s="114"/>
      <c r="AB207" s="111" t="str">
        <f>IF(Tabel_RIE[[#This Row],[E2]]&gt;0,VLOOKUP(Tabel_RIE[[#This Row],[E2]],Tabel_FK_E[],2,FALSE),"")</f>
        <v/>
      </c>
      <c r="AC207" s="114"/>
      <c r="AD207" s="111" t="str">
        <f>IF(Tabel_RIE[[#This Row],[B2]]&gt;0,VLOOKUP(Tabel_RIE[[#This Row],[B2]],Tabel_FK_B[],2,FALSE),"")</f>
        <v/>
      </c>
      <c r="AE207" s="114"/>
      <c r="AF207" s="111" t="str">
        <f>IF(Tabel_RIE[[#This Row],[W2]]&gt;0,VLOOKUP(Tabel_RIE[[#This Row],[W2]],Tabel_FK_W[],2,FALSE),"")</f>
        <v/>
      </c>
      <c r="AG20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7" s="111"/>
      <c r="AI207" s="108"/>
      <c r="AJ207" s="116"/>
      <c r="AK20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119" t="str">
        <f>IF(AND(Tabel_RIE[[#This Row],[R12]]&gt;=70,Tabel_RIE[[#This Row],[R22]]&lt;70),"Ja","Nee")</f>
        <v>Ja</v>
      </c>
      <c r="AM207" s="119" t="str">
        <f>IF(Tabel_RIE[[#This Row],[R22]]&lt;&gt;"",Tabel_RIE[[#This Row],[R22]],Tabel_RIE[[#This Row],[R12]])</f>
        <v/>
      </c>
    </row>
    <row r="208" spans="2:39" ht="42" customHeight="1" x14ac:dyDescent="0.2">
      <c r="B208" s="107">
        <v>202</v>
      </c>
      <c r="C208" s="108"/>
      <c r="D208" s="108"/>
      <c r="E208" s="108"/>
      <c r="F208" s="108"/>
      <c r="G208" s="108"/>
      <c r="H208" s="108"/>
      <c r="I208" s="108"/>
      <c r="J208" s="108"/>
      <c r="K208" s="109"/>
      <c r="L208" s="110" t="str">
        <f>IF(Tabel_RIE[[#This Row],[E1]]&gt;0,VLOOKUP(Tabel_RIE[[#This Row],[E1]],Tabel_FK_E[],2,FALSE),"")</f>
        <v/>
      </c>
      <c r="M208" s="109"/>
      <c r="N208" s="111" t="str">
        <f>IF(Tabel_RIE[[#This Row],[B1]]&gt;0,VLOOKUP(Tabel_RIE[[#This Row],[B1]],Tabel_FK_B[],2,FALSE),"")</f>
        <v/>
      </c>
      <c r="O208" s="109"/>
      <c r="P208" s="111" t="str">
        <f>IF(Tabel_RIE[[#This Row],[W1]]&gt;0,VLOOKUP(Tabel_RIE[[#This Row],[W1]],Tabel_FK_W[],2,FALSE),"")</f>
        <v/>
      </c>
      <c r="Q20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11" t="str">
        <f>IF(OR(Tabel_RIE[[#This Row],[E12]]="",Tabel_RIE[[#This Row],[B12]]="",Tabel_RIE[[#This Row],[W12]]=""),"",Tabel_RIE[[#This Row],[E12]]*Tabel_RIE[[#This Row],[B12]]*Tabel_RIE[[#This Row],[W12]])</f>
        <v/>
      </c>
      <c r="S208" s="113" t="str">
        <f>IF(AND(Tabel_RIE[[#This Row],[E12]]="",Tabel_RIE[[#This Row],[R12]]=""),"",IF(AND(OR(Tabel_RIE[[#This Row],[E12]]="",Tabel_RIE[[#This Row],[E12]]&lt;15),OR(Tabel_RIE[[#This Row],[R12]]="",Tabel_RIE[[#This Row],[R12]]&lt;70)),"n.v.t.",IF(OR(Tabel_RIE[[#This Row],[E12]]&gt;=15,Tabel_RIE[[#This Row],[R12]]&gt;=70),"√","fout")))</f>
        <v/>
      </c>
      <c r="T208" s="114"/>
      <c r="U208" s="115"/>
      <c r="V208" s="115"/>
      <c r="W208" s="116"/>
      <c r="X208" s="117" t="str">
        <f t="shared" si="3"/>
        <v>Bronaanpak:
Collectieve maatregelen:
Individuele maatregelen:
PBM's:</v>
      </c>
      <c r="Y208" s="108"/>
      <c r="Z208" s="118"/>
      <c r="AA208" s="114"/>
      <c r="AB208" s="111" t="str">
        <f>IF(Tabel_RIE[[#This Row],[E2]]&gt;0,VLOOKUP(Tabel_RIE[[#This Row],[E2]],Tabel_FK_E[],2,FALSE),"")</f>
        <v/>
      </c>
      <c r="AC208" s="114"/>
      <c r="AD208" s="111" t="str">
        <f>IF(Tabel_RIE[[#This Row],[B2]]&gt;0,VLOOKUP(Tabel_RIE[[#This Row],[B2]],Tabel_FK_B[],2,FALSE),"")</f>
        <v/>
      </c>
      <c r="AE208" s="114"/>
      <c r="AF208" s="111" t="str">
        <f>IF(Tabel_RIE[[#This Row],[W2]]&gt;0,VLOOKUP(Tabel_RIE[[#This Row],[W2]],Tabel_FK_W[],2,FALSE),"")</f>
        <v/>
      </c>
      <c r="AG20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8" s="111"/>
      <c r="AI208" s="108"/>
      <c r="AJ208" s="116"/>
      <c r="AK20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119" t="str">
        <f>IF(AND(Tabel_RIE[[#This Row],[R12]]&gt;=70,Tabel_RIE[[#This Row],[R22]]&lt;70),"Ja","Nee")</f>
        <v>Ja</v>
      </c>
      <c r="AM208" s="119" t="str">
        <f>IF(Tabel_RIE[[#This Row],[R22]]&lt;&gt;"",Tabel_RIE[[#This Row],[R22]],Tabel_RIE[[#This Row],[R12]])</f>
        <v/>
      </c>
    </row>
    <row r="209" spans="2:39" ht="42" customHeight="1" x14ac:dyDescent="0.2">
      <c r="B209" s="107">
        <v>203</v>
      </c>
      <c r="C209" s="108"/>
      <c r="D209" s="108"/>
      <c r="E209" s="108"/>
      <c r="F209" s="108"/>
      <c r="G209" s="108"/>
      <c r="H209" s="108"/>
      <c r="I209" s="108"/>
      <c r="J209" s="108"/>
      <c r="K209" s="109"/>
      <c r="L209" s="110" t="str">
        <f>IF(Tabel_RIE[[#This Row],[E1]]&gt;0,VLOOKUP(Tabel_RIE[[#This Row],[E1]],Tabel_FK_E[],2,FALSE),"")</f>
        <v/>
      </c>
      <c r="M209" s="109"/>
      <c r="N209" s="111" t="str">
        <f>IF(Tabel_RIE[[#This Row],[B1]]&gt;0,VLOOKUP(Tabel_RIE[[#This Row],[B1]],Tabel_FK_B[],2,FALSE),"")</f>
        <v/>
      </c>
      <c r="O209" s="109"/>
      <c r="P209" s="111" t="str">
        <f>IF(Tabel_RIE[[#This Row],[W1]]&gt;0,VLOOKUP(Tabel_RIE[[#This Row],[W1]],Tabel_FK_W[],2,FALSE),"")</f>
        <v/>
      </c>
      <c r="Q20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11" t="str">
        <f>IF(OR(Tabel_RIE[[#This Row],[E12]]="",Tabel_RIE[[#This Row],[B12]]="",Tabel_RIE[[#This Row],[W12]]=""),"",Tabel_RIE[[#This Row],[E12]]*Tabel_RIE[[#This Row],[B12]]*Tabel_RIE[[#This Row],[W12]])</f>
        <v/>
      </c>
      <c r="S209" s="113" t="str">
        <f>IF(AND(Tabel_RIE[[#This Row],[E12]]="",Tabel_RIE[[#This Row],[R12]]=""),"",IF(AND(OR(Tabel_RIE[[#This Row],[E12]]="",Tabel_RIE[[#This Row],[E12]]&lt;15),OR(Tabel_RIE[[#This Row],[R12]]="",Tabel_RIE[[#This Row],[R12]]&lt;70)),"n.v.t.",IF(OR(Tabel_RIE[[#This Row],[E12]]&gt;=15,Tabel_RIE[[#This Row],[R12]]&gt;=70),"√","fout")))</f>
        <v/>
      </c>
      <c r="T209" s="114"/>
      <c r="U209" s="115"/>
      <c r="V209" s="115"/>
      <c r="W209" s="116"/>
      <c r="X209" s="117" t="str">
        <f t="shared" si="3"/>
        <v>Bronaanpak:
Collectieve maatregelen:
Individuele maatregelen:
PBM's:</v>
      </c>
      <c r="Y209" s="108"/>
      <c r="Z209" s="118"/>
      <c r="AA209" s="114"/>
      <c r="AB209" s="111" t="str">
        <f>IF(Tabel_RIE[[#This Row],[E2]]&gt;0,VLOOKUP(Tabel_RIE[[#This Row],[E2]],Tabel_FK_E[],2,FALSE),"")</f>
        <v/>
      </c>
      <c r="AC209" s="114"/>
      <c r="AD209" s="111" t="str">
        <f>IF(Tabel_RIE[[#This Row],[B2]]&gt;0,VLOOKUP(Tabel_RIE[[#This Row],[B2]],Tabel_FK_B[],2,FALSE),"")</f>
        <v/>
      </c>
      <c r="AE209" s="114"/>
      <c r="AF209" s="111" t="str">
        <f>IF(Tabel_RIE[[#This Row],[W2]]&gt;0,VLOOKUP(Tabel_RIE[[#This Row],[W2]],Tabel_FK_W[],2,FALSE),"")</f>
        <v/>
      </c>
      <c r="AG20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9" s="111"/>
      <c r="AI209" s="108"/>
      <c r="AJ209" s="116"/>
      <c r="AK20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119" t="str">
        <f>IF(AND(Tabel_RIE[[#This Row],[R12]]&gt;=70,Tabel_RIE[[#This Row],[R22]]&lt;70),"Ja","Nee")</f>
        <v>Ja</v>
      </c>
      <c r="AM209" s="119" t="str">
        <f>IF(Tabel_RIE[[#This Row],[R22]]&lt;&gt;"",Tabel_RIE[[#This Row],[R22]],Tabel_RIE[[#This Row],[R12]])</f>
        <v/>
      </c>
    </row>
    <row r="210" spans="2:39" ht="42" customHeight="1" x14ac:dyDescent="0.2">
      <c r="B210" s="107">
        <v>204</v>
      </c>
      <c r="C210" s="108"/>
      <c r="D210" s="108"/>
      <c r="E210" s="108"/>
      <c r="F210" s="108"/>
      <c r="G210" s="108"/>
      <c r="H210" s="108"/>
      <c r="I210" s="108"/>
      <c r="J210" s="108"/>
      <c r="K210" s="109"/>
      <c r="L210" s="110" t="str">
        <f>IF(Tabel_RIE[[#This Row],[E1]]&gt;0,VLOOKUP(Tabel_RIE[[#This Row],[E1]],Tabel_FK_E[],2,FALSE),"")</f>
        <v/>
      </c>
      <c r="M210" s="109"/>
      <c r="N210" s="111" t="str">
        <f>IF(Tabel_RIE[[#This Row],[B1]]&gt;0,VLOOKUP(Tabel_RIE[[#This Row],[B1]],Tabel_FK_B[],2,FALSE),"")</f>
        <v/>
      </c>
      <c r="O210" s="109"/>
      <c r="P210" s="111" t="str">
        <f>IF(Tabel_RIE[[#This Row],[W1]]&gt;0,VLOOKUP(Tabel_RIE[[#This Row],[W1]],Tabel_FK_W[],2,FALSE),"")</f>
        <v/>
      </c>
      <c r="Q21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11" t="str">
        <f>IF(OR(Tabel_RIE[[#This Row],[E12]]="",Tabel_RIE[[#This Row],[B12]]="",Tabel_RIE[[#This Row],[W12]]=""),"",Tabel_RIE[[#This Row],[E12]]*Tabel_RIE[[#This Row],[B12]]*Tabel_RIE[[#This Row],[W12]])</f>
        <v/>
      </c>
      <c r="S210" s="113" t="str">
        <f>IF(AND(Tabel_RIE[[#This Row],[E12]]="",Tabel_RIE[[#This Row],[R12]]=""),"",IF(AND(OR(Tabel_RIE[[#This Row],[E12]]="",Tabel_RIE[[#This Row],[E12]]&lt;15),OR(Tabel_RIE[[#This Row],[R12]]="",Tabel_RIE[[#This Row],[R12]]&lt;70)),"n.v.t.",IF(OR(Tabel_RIE[[#This Row],[E12]]&gt;=15,Tabel_RIE[[#This Row],[R12]]&gt;=70),"√","fout")))</f>
        <v/>
      </c>
      <c r="T210" s="114"/>
      <c r="U210" s="115"/>
      <c r="V210" s="115"/>
      <c r="W210" s="116"/>
      <c r="X210" s="117" t="str">
        <f t="shared" si="3"/>
        <v>Bronaanpak:
Collectieve maatregelen:
Individuele maatregelen:
PBM's:</v>
      </c>
      <c r="Y210" s="108"/>
      <c r="Z210" s="118"/>
      <c r="AA210" s="114"/>
      <c r="AB210" s="111" t="str">
        <f>IF(Tabel_RIE[[#This Row],[E2]]&gt;0,VLOOKUP(Tabel_RIE[[#This Row],[E2]],Tabel_FK_E[],2,FALSE),"")</f>
        <v/>
      </c>
      <c r="AC210" s="114"/>
      <c r="AD210" s="111" t="str">
        <f>IF(Tabel_RIE[[#This Row],[B2]]&gt;0,VLOOKUP(Tabel_RIE[[#This Row],[B2]],Tabel_FK_B[],2,FALSE),"")</f>
        <v/>
      </c>
      <c r="AE210" s="114"/>
      <c r="AF210" s="111" t="str">
        <f>IF(Tabel_RIE[[#This Row],[W2]]&gt;0,VLOOKUP(Tabel_RIE[[#This Row],[W2]],Tabel_FK_W[],2,FALSE),"")</f>
        <v/>
      </c>
      <c r="AG21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0" s="111"/>
      <c r="AI210" s="108"/>
      <c r="AJ210" s="116"/>
      <c r="AK21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119" t="str">
        <f>IF(AND(Tabel_RIE[[#This Row],[R12]]&gt;=70,Tabel_RIE[[#This Row],[R22]]&lt;70),"Ja","Nee")</f>
        <v>Ja</v>
      </c>
      <c r="AM210" s="119" t="str">
        <f>IF(Tabel_RIE[[#This Row],[R22]]&lt;&gt;"",Tabel_RIE[[#This Row],[R22]],Tabel_RIE[[#This Row],[R12]])</f>
        <v/>
      </c>
    </row>
    <row r="211" spans="2:39" ht="42" customHeight="1" x14ac:dyDescent="0.2">
      <c r="B211" s="107">
        <v>205</v>
      </c>
      <c r="C211" s="108"/>
      <c r="D211" s="108"/>
      <c r="E211" s="108"/>
      <c r="F211" s="108"/>
      <c r="G211" s="108"/>
      <c r="H211" s="108"/>
      <c r="I211" s="108"/>
      <c r="J211" s="108"/>
      <c r="K211" s="109"/>
      <c r="L211" s="110" t="str">
        <f>IF(Tabel_RIE[[#This Row],[E1]]&gt;0,VLOOKUP(Tabel_RIE[[#This Row],[E1]],Tabel_FK_E[],2,FALSE),"")</f>
        <v/>
      </c>
      <c r="M211" s="109"/>
      <c r="N211" s="111" t="str">
        <f>IF(Tabel_RIE[[#This Row],[B1]]&gt;0,VLOOKUP(Tabel_RIE[[#This Row],[B1]],Tabel_FK_B[],2,FALSE),"")</f>
        <v/>
      </c>
      <c r="O211" s="109"/>
      <c r="P211" s="111" t="str">
        <f>IF(Tabel_RIE[[#This Row],[W1]]&gt;0,VLOOKUP(Tabel_RIE[[#This Row],[W1]],Tabel_FK_W[],2,FALSE),"")</f>
        <v/>
      </c>
      <c r="Q21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11" t="str">
        <f>IF(OR(Tabel_RIE[[#This Row],[E12]]="",Tabel_RIE[[#This Row],[B12]]="",Tabel_RIE[[#This Row],[W12]]=""),"",Tabel_RIE[[#This Row],[E12]]*Tabel_RIE[[#This Row],[B12]]*Tabel_RIE[[#This Row],[W12]])</f>
        <v/>
      </c>
      <c r="S211" s="113" t="str">
        <f>IF(AND(Tabel_RIE[[#This Row],[E12]]="",Tabel_RIE[[#This Row],[R12]]=""),"",IF(AND(OR(Tabel_RIE[[#This Row],[E12]]="",Tabel_RIE[[#This Row],[E12]]&lt;15),OR(Tabel_RIE[[#This Row],[R12]]="",Tabel_RIE[[#This Row],[R12]]&lt;70)),"n.v.t.",IF(OR(Tabel_RIE[[#This Row],[E12]]&gt;=15,Tabel_RIE[[#This Row],[R12]]&gt;=70),"√","fout")))</f>
        <v/>
      </c>
      <c r="T211" s="114"/>
      <c r="U211" s="115"/>
      <c r="V211" s="115"/>
      <c r="W211" s="116"/>
      <c r="X211" s="117" t="str">
        <f t="shared" si="3"/>
        <v>Bronaanpak:
Collectieve maatregelen:
Individuele maatregelen:
PBM's:</v>
      </c>
      <c r="Y211" s="108"/>
      <c r="Z211" s="118"/>
      <c r="AA211" s="114"/>
      <c r="AB211" s="111" t="str">
        <f>IF(Tabel_RIE[[#This Row],[E2]]&gt;0,VLOOKUP(Tabel_RIE[[#This Row],[E2]],Tabel_FK_E[],2,FALSE),"")</f>
        <v/>
      </c>
      <c r="AC211" s="114"/>
      <c r="AD211" s="111" t="str">
        <f>IF(Tabel_RIE[[#This Row],[B2]]&gt;0,VLOOKUP(Tabel_RIE[[#This Row],[B2]],Tabel_FK_B[],2,FALSE),"")</f>
        <v/>
      </c>
      <c r="AE211" s="114"/>
      <c r="AF211" s="111" t="str">
        <f>IF(Tabel_RIE[[#This Row],[W2]]&gt;0,VLOOKUP(Tabel_RIE[[#This Row],[W2]],Tabel_FK_W[],2,FALSE),"")</f>
        <v/>
      </c>
      <c r="AG21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1" s="111"/>
      <c r="AI211" s="108"/>
      <c r="AJ211" s="116"/>
      <c r="AK21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119" t="str">
        <f>IF(AND(Tabel_RIE[[#This Row],[R12]]&gt;=70,Tabel_RIE[[#This Row],[R22]]&lt;70),"Ja","Nee")</f>
        <v>Ja</v>
      </c>
      <c r="AM211" s="119" t="str">
        <f>IF(Tabel_RIE[[#This Row],[R22]]&lt;&gt;"",Tabel_RIE[[#This Row],[R22]],Tabel_RIE[[#This Row],[R12]])</f>
        <v/>
      </c>
    </row>
    <row r="212" spans="2:39" ht="42" customHeight="1" x14ac:dyDescent="0.2">
      <c r="B212" s="107">
        <v>206</v>
      </c>
      <c r="C212" s="108"/>
      <c r="D212" s="108"/>
      <c r="E212" s="108"/>
      <c r="F212" s="108"/>
      <c r="G212" s="108"/>
      <c r="H212" s="108"/>
      <c r="I212" s="108"/>
      <c r="J212" s="108"/>
      <c r="K212" s="109"/>
      <c r="L212" s="110" t="str">
        <f>IF(Tabel_RIE[[#This Row],[E1]]&gt;0,VLOOKUP(Tabel_RIE[[#This Row],[E1]],Tabel_FK_E[],2,FALSE),"")</f>
        <v/>
      </c>
      <c r="M212" s="109"/>
      <c r="N212" s="111" t="str">
        <f>IF(Tabel_RIE[[#This Row],[B1]]&gt;0,VLOOKUP(Tabel_RIE[[#This Row],[B1]],Tabel_FK_B[],2,FALSE),"")</f>
        <v/>
      </c>
      <c r="O212" s="109"/>
      <c r="P212" s="111" t="str">
        <f>IF(Tabel_RIE[[#This Row],[W1]]&gt;0,VLOOKUP(Tabel_RIE[[#This Row],[W1]],Tabel_FK_W[],2,FALSE),"")</f>
        <v/>
      </c>
      <c r="Q21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11" t="str">
        <f>IF(OR(Tabel_RIE[[#This Row],[E12]]="",Tabel_RIE[[#This Row],[B12]]="",Tabel_RIE[[#This Row],[W12]]=""),"",Tabel_RIE[[#This Row],[E12]]*Tabel_RIE[[#This Row],[B12]]*Tabel_RIE[[#This Row],[W12]])</f>
        <v/>
      </c>
      <c r="S212" s="113" t="str">
        <f>IF(AND(Tabel_RIE[[#This Row],[E12]]="",Tabel_RIE[[#This Row],[R12]]=""),"",IF(AND(OR(Tabel_RIE[[#This Row],[E12]]="",Tabel_RIE[[#This Row],[E12]]&lt;15),OR(Tabel_RIE[[#This Row],[R12]]="",Tabel_RIE[[#This Row],[R12]]&lt;70)),"n.v.t.",IF(OR(Tabel_RIE[[#This Row],[E12]]&gt;=15,Tabel_RIE[[#This Row],[R12]]&gt;=70),"√","fout")))</f>
        <v/>
      </c>
      <c r="T212" s="114"/>
      <c r="U212" s="115"/>
      <c r="V212" s="115"/>
      <c r="W212" s="116"/>
      <c r="X212" s="117" t="str">
        <f t="shared" si="3"/>
        <v>Bronaanpak:
Collectieve maatregelen:
Individuele maatregelen:
PBM's:</v>
      </c>
      <c r="Y212" s="108"/>
      <c r="Z212" s="118"/>
      <c r="AA212" s="114"/>
      <c r="AB212" s="111" t="str">
        <f>IF(Tabel_RIE[[#This Row],[E2]]&gt;0,VLOOKUP(Tabel_RIE[[#This Row],[E2]],Tabel_FK_E[],2,FALSE),"")</f>
        <v/>
      </c>
      <c r="AC212" s="114"/>
      <c r="AD212" s="111" t="str">
        <f>IF(Tabel_RIE[[#This Row],[B2]]&gt;0,VLOOKUP(Tabel_RIE[[#This Row],[B2]],Tabel_FK_B[],2,FALSE),"")</f>
        <v/>
      </c>
      <c r="AE212" s="114"/>
      <c r="AF212" s="111" t="str">
        <f>IF(Tabel_RIE[[#This Row],[W2]]&gt;0,VLOOKUP(Tabel_RIE[[#This Row],[W2]],Tabel_FK_W[],2,FALSE),"")</f>
        <v/>
      </c>
      <c r="AG21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2" s="111"/>
      <c r="AI212" s="108"/>
      <c r="AJ212" s="116"/>
      <c r="AK21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119" t="str">
        <f>IF(AND(Tabel_RIE[[#This Row],[R12]]&gt;=70,Tabel_RIE[[#This Row],[R22]]&lt;70),"Ja","Nee")</f>
        <v>Ja</v>
      </c>
      <c r="AM212" s="119" t="str">
        <f>IF(Tabel_RIE[[#This Row],[R22]]&lt;&gt;"",Tabel_RIE[[#This Row],[R22]],Tabel_RIE[[#This Row],[R12]])</f>
        <v/>
      </c>
    </row>
    <row r="213" spans="2:39" ht="42" customHeight="1" x14ac:dyDescent="0.2">
      <c r="B213" s="107">
        <v>207</v>
      </c>
      <c r="C213" s="108"/>
      <c r="D213" s="108"/>
      <c r="E213" s="108"/>
      <c r="F213" s="108"/>
      <c r="G213" s="108"/>
      <c r="H213" s="108"/>
      <c r="I213" s="108"/>
      <c r="J213" s="108"/>
      <c r="K213" s="109"/>
      <c r="L213" s="110" t="str">
        <f>IF(Tabel_RIE[[#This Row],[E1]]&gt;0,VLOOKUP(Tabel_RIE[[#This Row],[E1]],Tabel_FK_E[],2,FALSE),"")</f>
        <v/>
      </c>
      <c r="M213" s="109"/>
      <c r="N213" s="111" t="str">
        <f>IF(Tabel_RIE[[#This Row],[B1]]&gt;0,VLOOKUP(Tabel_RIE[[#This Row],[B1]],Tabel_FK_B[],2,FALSE),"")</f>
        <v/>
      </c>
      <c r="O213" s="109"/>
      <c r="P213" s="111" t="str">
        <f>IF(Tabel_RIE[[#This Row],[W1]]&gt;0,VLOOKUP(Tabel_RIE[[#This Row],[W1]],Tabel_FK_W[],2,FALSE),"")</f>
        <v/>
      </c>
      <c r="Q21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11" t="str">
        <f>IF(OR(Tabel_RIE[[#This Row],[E12]]="",Tabel_RIE[[#This Row],[B12]]="",Tabel_RIE[[#This Row],[W12]]=""),"",Tabel_RIE[[#This Row],[E12]]*Tabel_RIE[[#This Row],[B12]]*Tabel_RIE[[#This Row],[W12]])</f>
        <v/>
      </c>
      <c r="S213" s="113" t="str">
        <f>IF(AND(Tabel_RIE[[#This Row],[E12]]="",Tabel_RIE[[#This Row],[R12]]=""),"",IF(AND(OR(Tabel_RIE[[#This Row],[E12]]="",Tabel_RIE[[#This Row],[E12]]&lt;15),OR(Tabel_RIE[[#This Row],[R12]]="",Tabel_RIE[[#This Row],[R12]]&lt;70)),"n.v.t.",IF(OR(Tabel_RIE[[#This Row],[E12]]&gt;=15,Tabel_RIE[[#This Row],[R12]]&gt;=70),"√","fout")))</f>
        <v/>
      </c>
      <c r="T213" s="114"/>
      <c r="U213" s="115"/>
      <c r="V213" s="115"/>
      <c r="W213" s="116"/>
      <c r="X213" s="117" t="str">
        <f t="shared" si="3"/>
        <v>Bronaanpak:
Collectieve maatregelen:
Individuele maatregelen:
PBM's:</v>
      </c>
      <c r="Y213" s="108"/>
      <c r="Z213" s="118"/>
      <c r="AA213" s="114"/>
      <c r="AB213" s="111" t="str">
        <f>IF(Tabel_RIE[[#This Row],[E2]]&gt;0,VLOOKUP(Tabel_RIE[[#This Row],[E2]],Tabel_FK_E[],2,FALSE),"")</f>
        <v/>
      </c>
      <c r="AC213" s="114"/>
      <c r="AD213" s="111" t="str">
        <f>IF(Tabel_RIE[[#This Row],[B2]]&gt;0,VLOOKUP(Tabel_RIE[[#This Row],[B2]],Tabel_FK_B[],2,FALSE),"")</f>
        <v/>
      </c>
      <c r="AE213" s="114"/>
      <c r="AF213" s="111" t="str">
        <f>IF(Tabel_RIE[[#This Row],[W2]]&gt;0,VLOOKUP(Tabel_RIE[[#This Row],[W2]],Tabel_FK_W[],2,FALSE),"")</f>
        <v/>
      </c>
      <c r="AG21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3" s="111"/>
      <c r="AI213" s="108"/>
      <c r="AJ213" s="116"/>
      <c r="AK21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119" t="str">
        <f>IF(AND(Tabel_RIE[[#This Row],[R12]]&gt;=70,Tabel_RIE[[#This Row],[R22]]&lt;70),"Ja","Nee")</f>
        <v>Ja</v>
      </c>
      <c r="AM213" s="119" t="str">
        <f>IF(Tabel_RIE[[#This Row],[R22]]&lt;&gt;"",Tabel_RIE[[#This Row],[R22]],Tabel_RIE[[#This Row],[R12]])</f>
        <v/>
      </c>
    </row>
    <row r="214" spans="2:39" ht="42" customHeight="1" x14ac:dyDescent="0.2">
      <c r="B214" s="107">
        <v>208</v>
      </c>
      <c r="C214" s="108"/>
      <c r="D214" s="108"/>
      <c r="E214" s="108"/>
      <c r="F214" s="108"/>
      <c r="G214" s="108"/>
      <c r="H214" s="108"/>
      <c r="I214" s="108"/>
      <c r="J214" s="108"/>
      <c r="K214" s="109"/>
      <c r="L214" s="110" t="str">
        <f>IF(Tabel_RIE[[#This Row],[E1]]&gt;0,VLOOKUP(Tabel_RIE[[#This Row],[E1]],Tabel_FK_E[],2,FALSE),"")</f>
        <v/>
      </c>
      <c r="M214" s="109"/>
      <c r="N214" s="111" t="str">
        <f>IF(Tabel_RIE[[#This Row],[B1]]&gt;0,VLOOKUP(Tabel_RIE[[#This Row],[B1]],Tabel_FK_B[],2,FALSE),"")</f>
        <v/>
      </c>
      <c r="O214" s="109"/>
      <c r="P214" s="111" t="str">
        <f>IF(Tabel_RIE[[#This Row],[W1]]&gt;0,VLOOKUP(Tabel_RIE[[#This Row],[W1]],Tabel_FK_W[],2,FALSE),"")</f>
        <v/>
      </c>
      <c r="Q21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11" t="str">
        <f>IF(OR(Tabel_RIE[[#This Row],[E12]]="",Tabel_RIE[[#This Row],[B12]]="",Tabel_RIE[[#This Row],[W12]]=""),"",Tabel_RIE[[#This Row],[E12]]*Tabel_RIE[[#This Row],[B12]]*Tabel_RIE[[#This Row],[W12]])</f>
        <v/>
      </c>
      <c r="S214" s="113" t="str">
        <f>IF(AND(Tabel_RIE[[#This Row],[E12]]="",Tabel_RIE[[#This Row],[R12]]=""),"",IF(AND(OR(Tabel_RIE[[#This Row],[E12]]="",Tabel_RIE[[#This Row],[E12]]&lt;15),OR(Tabel_RIE[[#This Row],[R12]]="",Tabel_RIE[[#This Row],[R12]]&lt;70)),"n.v.t.",IF(OR(Tabel_RIE[[#This Row],[E12]]&gt;=15,Tabel_RIE[[#This Row],[R12]]&gt;=70),"√","fout")))</f>
        <v/>
      </c>
      <c r="T214" s="114"/>
      <c r="U214" s="115"/>
      <c r="V214" s="115"/>
      <c r="W214" s="116"/>
      <c r="X214" s="117" t="str">
        <f t="shared" si="3"/>
        <v>Bronaanpak:
Collectieve maatregelen:
Individuele maatregelen:
PBM's:</v>
      </c>
      <c r="Y214" s="108"/>
      <c r="Z214" s="118"/>
      <c r="AA214" s="114"/>
      <c r="AB214" s="111" t="str">
        <f>IF(Tabel_RIE[[#This Row],[E2]]&gt;0,VLOOKUP(Tabel_RIE[[#This Row],[E2]],Tabel_FK_E[],2,FALSE),"")</f>
        <v/>
      </c>
      <c r="AC214" s="114"/>
      <c r="AD214" s="111" t="str">
        <f>IF(Tabel_RIE[[#This Row],[B2]]&gt;0,VLOOKUP(Tabel_RIE[[#This Row],[B2]],Tabel_FK_B[],2,FALSE),"")</f>
        <v/>
      </c>
      <c r="AE214" s="114"/>
      <c r="AF214" s="111" t="str">
        <f>IF(Tabel_RIE[[#This Row],[W2]]&gt;0,VLOOKUP(Tabel_RIE[[#This Row],[W2]],Tabel_FK_W[],2,FALSE),"")</f>
        <v/>
      </c>
      <c r="AG21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4" s="111"/>
      <c r="AI214" s="108"/>
      <c r="AJ214" s="116"/>
      <c r="AK21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119" t="str">
        <f>IF(AND(Tabel_RIE[[#This Row],[R12]]&gt;=70,Tabel_RIE[[#This Row],[R22]]&lt;70),"Ja","Nee")</f>
        <v>Ja</v>
      </c>
      <c r="AM214" s="119" t="str">
        <f>IF(Tabel_RIE[[#This Row],[R22]]&lt;&gt;"",Tabel_RIE[[#This Row],[R22]],Tabel_RIE[[#This Row],[R12]])</f>
        <v/>
      </c>
    </row>
    <row r="215" spans="2:39" ht="42" customHeight="1" x14ac:dyDescent="0.2">
      <c r="B215" s="107">
        <v>209</v>
      </c>
      <c r="C215" s="108"/>
      <c r="D215" s="108"/>
      <c r="E215" s="108"/>
      <c r="F215" s="108"/>
      <c r="G215" s="108"/>
      <c r="H215" s="108"/>
      <c r="I215" s="108"/>
      <c r="J215" s="108"/>
      <c r="K215" s="109"/>
      <c r="L215" s="110" t="str">
        <f>IF(Tabel_RIE[[#This Row],[E1]]&gt;0,VLOOKUP(Tabel_RIE[[#This Row],[E1]],Tabel_FK_E[],2,FALSE),"")</f>
        <v/>
      </c>
      <c r="M215" s="109"/>
      <c r="N215" s="111" t="str">
        <f>IF(Tabel_RIE[[#This Row],[B1]]&gt;0,VLOOKUP(Tabel_RIE[[#This Row],[B1]],Tabel_FK_B[],2,FALSE),"")</f>
        <v/>
      </c>
      <c r="O215" s="109"/>
      <c r="P215" s="111" t="str">
        <f>IF(Tabel_RIE[[#This Row],[W1]]&gt;0,VLOOKUP(Tabel_RIE[[#This Row],[W1]],Tabel_FK_W[],2,FALSE),"")</f>
        <v/>
      </c>
      <c r="Q21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11" t="str">
        <f>IF(OR(Tabel_RIE[[#This Row],[E12]]="",Tabel_RIE[[#This Row],[B12]]="",Tabel_RIE[[#This Row],[W12]]=""),"",Tabel_RIE[[#This Row],[E12]]*Tabel_RIE[[#This Row],[B12]]*Tabel_RIE[[#This Row],[W12]])</f>
        <v/>
      </c>
      <c r="S215" s="113" t="str">
        <f>IF(AND(Tabel_RIE[[#This Row],[E12]]="",Tabel_RIE[[#This Row],[R12]]=""),"",IF(AND(OR(Tabel_RIE[[#This Row],[E12]]="",Tabel_RIE[[#This Row],[E12]]&lt;15),OR(Tabel_RIE[[#This Row],[R12]]="",Tabel_RIE[[#This Row],[R12]]&lt;70)),"n.v.t.",IF(OR(Tabel_RIE[[#This Row],[E12]]&gt;=15,Tabel_RIE[[#This Row],[R12]]&gt;=70),"√","fout")))</f>
        <v/>
      </c>
      <c r="T215" s="114"/>
      <c r="U215" s="115"/>
      <c r="V215" s="115"/>
      <c r="W215" s="116"/>
      <c r="X215" s="117" t="str">
        <f t="shared" si="3"/>
        <v>Bronaanpak:
Collectieve maatregelen:
Individuele maatregelen:
PBM's:</v>
      </c>
      <c r="Y215" s="108"/>
      <c r="Z215" s="118"/>
      <c r="AA215" s="114"/>
      <c r="AB215" s="111" t="str">
        <f>IF(Tabel_RIE[[#This Row],[E2]]&gt;0,VLOOKUP(Tabel_RIE[[#This Row],[E2]],Tabel_FK_E[],2,FALSE),"")</f>
        <v/>
      </c>
      <c r="AC215" s="114"/>
      <c r="AD215" s="111" t="str">
        <f>IF(Tabel_RIE[[#This Row],[B2]]&gt;0,VLOOKUP(Tabel_RIE[[#This Row],[B2]],Tabel_FK_B[],2,FALSE),"")</f>
        <v/>
      </c>
      <c r="AE215" s="114"/>
      <c r="AF215" s="111" t="str">
        <f>IF(Tabel_RIE[[#This Row],[W2]]&gt;0,VLOOKUP(Tabel_RIE[[#This Row],[W2]],Tabel_FK_W[],2,FALSE),"")</f>
        <v/>
      </c>
      <c r="AG21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5" s="111"/>
      <c r="AI215" s="108"/>
      <c r="AJ215" s="116"/>
      <c r="AK21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119" t="str">
        <f>IF(AND(Tabel_RIE[[#This Row],[R12]]&gt;=70,Tabel_RIE[[#This Row],[R22]]&lt;70),"Ja","Nee")</f>
        <v>Ja</v>
      </c>
      <c r="AM215" s="119" t="str">
        <f>IF(Tabel_RIE[[#This Row],[R22]]&lt;&gt;"",Tabel_RIE[[#This Row],[R22]],Tabel_RIE[[#This Row],[R12]])</f>
        <v/>
      </c>
    </row>
    <row r="216" spans="2:39" ht="42" customHeight="1" x14ac:dyDescent="0.2">
      <c r="B216" s="107">
        <v>210</v>
      </c>
      <c r="C216" s="108"/>
      <c r="D216" s="108"/>
      <c r="E216" s="108"/>
      <c r="F216" s="108"/>
      <c r="G216" s="108"/>
      <c r="H216" s="108"/>
      <c r="I216" s="108"/>
      <c r="J216" s="108"/>
      <c r="K216" s="109"/>
      <c r="L216" s="110" t="str">
        <f>IF(Tabel_RIE[[#This Row],[E1]]&gt;0,VLOOKUP(Tabel_RIE[[#This Row],[E1]],Tabel_FK_E[],2,FALSE),"")</f>
        <v/>
      </c>
      <c r="M216" s="109"/>
      <c r="N216" s="111" t="str">
        <f>IF(Tabel_RIE[[#This Row],[B1]]&gt;0,VLOOKUP(Tabel_RIE[[#This Row],[B1]],Tabel_FK_B[],2,FALSE),"")</f>
        <v/>
      </c>
      <c r="O216" s="109"/>
      <c r="P216" s="111" t="str">
        <f>IF(Tabel_RIE[[#This Row],[W1]]&gt;0,VLOOKUP(Tabel_RIE[[#This Row],[W1]],Tabel_FK_W[],2,FALSE),"")</f>
        <v/>
      </c>
      <c r="Q21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11" t="str">
        <f>IF(OR(Tabel_RIE[[#This Row],[E12]]="",Tabel_RIE[[#This Row],[B12]]="",Tabel_RIE[[#This Row],[W12]]=""),"",Tabel_RIE[[#This Row],[E12]]*Tabel_RIE[[#This Row],[B12]]*Tabel_RIE[[#This Row],[W12]])</f>
        <v/>
      </c>
      <c r="S216" s="113" t="str">
        <f>IF(AND(Tabel_RIE[[#This Row],[E12]]="",Tabel_RIE[[#This Row],[R12]]=""),"",IF(AND(OR(Tabel_RIE[[#This Row],[E12]]="",Tabel_RIE[[#This Row],[E12]]&lt;15),OR(Tabel_RIE[[#This Row],[R12]]="",Tabel_RIE[[#This Row],[R12]]&lt;70)),"n.v.t.",IF(OR(Tabel_RIE[[#This Row],[E12]]&gt;=15,Tabel_RIE[[#This Row],[R12]]&gt;=70),"√","fout")))</f>
        <v/>
      </c>
      <c r="T216" s="114"/>
      <c r="U216" s="115"/>
      <c r="V216" s="115"/>
      <c r="W216" s="116"/>
      <c r="X216" s="117" t="str">
        <f t="shared" si="3"/>
        <v>Bronaanpak:
Collectieve maatregelen:
Individuele maatregelen:
PBM's:</v>
      </c>
      <c r="Y216" s="108"/>
      <c r="Z216" s="118"/>
      <c r="AA216" s="114"/>
      <c r="AB216" s="111" t="str">
        <f>IF(Tabel_RIE[[#This Row],[E2]]&gt;0,VLOOKUP(Tabel_RIE[[#This Row],[E2]],Tabel_FK_E[],2,FALSE),"")</f>
        <v/>
      </c>
      <c r="AC216" s="114"/>
      <c r="AD216" s="111" t="str">
        <f>IF(Tabel_RIE[[#This Row],[B2]]&gt;0,VLOOKUP(Tabel_RIE[[#This Row],[B2]],Tabel_FK_B[],2,FALSE),"")</f>
        <v/>
      </c>
      <c r="AE216" s="114"/>
      <c r="AF216" s="111" t="str">
        <f>IF(Tabel_RIE[[#This Row],[W2]]&gt;0,VLOOKUP(Tabel_RIE[[#This Row],[W2]],Tabel_FK_W[],2,FALSE),"")</f>
        <v/>
      </c>
      <c r="AG21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6" s="111"/>
      <c r="AI216" s="108"/>
      <c r="AJ216" s="116"/>
      <c r="AK21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119" t="str">
        <f>IF(AND(Tabel_RIE[[#This Row],[R12]]&gt;=70,Tabel_RIE[[#This Row],[R22]]&lt;70),"Ja","Nee")</f>
        <v>Ja</v>
      </c>
      <c r="AM216" s="119" t="str">
        <f>IF(Tabel_RIE[[#This Row],[R22]]&lt;&gt;"",Tabel_RIE[[#This Row],[R22]],Tabel_RIE[[#This Row],[R12]])</f>
        <v/>
      </c>
    </row>
    <row r="217" spans="2:39" ht="42" customHeight="1" x14ac:dyDescent="0.2">
      <c r="B217" s="107">
        <v>211</v>
      </c>
      <c r="C217" s="108"/>
      <c r="D217" s="108"/>
      <c r="E217" s="108"/>
      <c r="F217" s="108"/>
      <c r="G217" s="108"/>
      <c r="H217" s="108"/>
      <c r="I217" s="108"/>
      <c r="J217" s="108"/>
      <c r="K217" s="109"/>
      <c r="L217" s="110" t="str">
        <f>IF(Tabel_RIE[[#This Row],[E1]]&gt;0,VLOOKUP(Tabel_RIE[[#This Row],[E1]],Tabel_FK_E[],2,FALSE),"")</f>
        <v/>
      </c>
      <c r="M217" s="109"/>
      <c r="N217" s="111" t="str">
        <f>IF(Tabel_RIE[[#This Row],[B1]]&gt;0,VLOOKUP(Tabel_RIE[[#This Row],[B1]],Tabel_FK_B[],2,FALSE),"")</f>
        <v/>
      </c>
      <c r="O217" s="109"/>
      <c r="P217" s="111" t="str">
        <f>IF(Tabel_RIE[[#This Row],[W1]]&gt;0,VLOOKUP(Tabel_RIE[[#This Row],[W1]],Tabel_FK_W[],2,FALSE),"")</f>
        <v/>
      </c>
      <c r="Q21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11" t="str">
        <f>IF(OR(Tabel_RIE[[#This Row],[E12]]="",Tabel_RIE[[#This Row],[B12]]="",Tabel_RIE[[#This Row],[W12]]=""),"",Tabel_RIE[[#This Row],[E12]]*Tabel_RIE[[#This Row],[B12]]*Tabel_RIE[[#This Row],[W12]])</f>
        <v/>
      </c>
      <c r="S217" s="113" t="str">
        <f>IF(AND(Tabel_RIE[[#This Row],[E12]]="",Tabel_RIE[[#This Row],[R12]]=""),"",IF(AND(OR(Tabel_RIE[[#This Row],[E12]]="",Tabel_RIE[[#This Row],[E12]]&lt;15),OR(Tabel_RIE[[#This Row],[R12]]="",Tabel_RIE[[#This Row],[R12]]&lt;70)),"n.v.t.",IF(OR(Tabel_RIE[[#This Row],[E12]]&gt;=15,Tabel_RIE[[#This Row],[R12]]&gt;=70),"√","fout")))</f>
        <v/>
      </c>
      <c r="T217" s="114"/>
      <c r="U217" s="115"/>
      <c r="V217" s="115"/>
      <c r="W217" s="116"/>
      <c r="X217" s="117" t="str">
        <f t="shared" si="3"/>
        <v>Bronaanpak:
Collectieve maatregelen:
Individuele maatregelen:
PBM's:</v>
      </c>
      <c r="Y217" s="108"/>
      <c r="Z217" s="118"/>
      <c r="AA217" s="114"/>
      <c r="AB217" s="111" t="str">
        <f>IF(Tabel_RIE[[#This Row],[E2]]&gt;0,VLOOKUP(Tabel_RIE[[#This Row],[E2]],Tabel_FK_E[],2,FALSE),"")</f>
        <v/>
      </c>
      <c r="AC217" s="114"/>
      <c r="AD217" s="111" t="str">
        <f>IF(Tabel_RIE[[#This Row],[B2]]&gt;0,VLOOKUP(Tabel_RIE[[#This Row],[B2]],Tabel_FK_B[],2,FALSE),"")</f>
        <v/>
      </c>
      <c r="AE217" s="114"/>
      <c r="AF217" s="111" t="str">
        <f>IF(Tabel_RIE[[#This Row],[W2]]&gt;0,VLOOKUP(Tabel_RIE[[#This Row],[W2]],Tabel_FK_W[],2,FALSE),"")</f>
        <v/>
      </c>
      <c r="AG21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7" s="111"/>
      <c r="AI217" s="108"/>
      <c r="AJ217" s="116"/>
      <c r="AK21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119" t="str">
        <f>IF(AND(Tabel_RIE[[#This Row],[R12]]&gt;=70,Tabel_RIE[[#This Row],[R22]]&lt;70),"Ja","Nee")</f>
        <v>Ja</v>
      </c>
      <c r="AM217" s="119" t="str">
        <f>IF(Tabel_RIE[[#This Row],[R22]]&lt;&gt;"",Tabel_RIE[[#This Row],[R22]],Tabel_RIE[[#This Row],[R12]])</f>
        <v/>
      </c>
    </row>
    <row r="218" spans="2:39" ht="42" customHeight="1" x14ac:dyDescent="0.2">
      <c r="B218" s="107">
        <v>212</v>
      </c>
      <c r="C218" s="108"/>
      <c r="D218" s="108"/>
      <c r="E218" s="108"/>
      <c r="F218" s="108"/>
      <c r="G218" s="108"/>
      <c r="H218" s="108"/>
      <c r="I218" s="108"/>
      <c r="J218" s="108"/>
      <c r="K218" s="109"/>
      <c r="L218" s="110" t="str">
        <f>IF(Tabel_RIE[[#This Row],[E1]]&gt;0,VLOOKUP(Tabel_RIE[[#This Row],[E1]],Tabel_FK_E[],2,FALSE),"")</f>
        <v/>
      </c>
      <c r="M218" s="109"/>
      <c r="N218" s="111" t="str">
        <f>IF(Tabel_RIE[[#This Row],[B1]]&gt;0,VLOOKUP(Tabel_RIE[[#This Row],[B1]],Tabel_FK_B[],2,FALSE),"")</f>
        <v/>
      </c>
      <c r="O218" s="109"/>
      <c r="P218" s="111" t="str">
        <f>IF(Tabel_RIE[[#This Row],[W1]]&gt;0,VLOOKUP(Tabel_RIE[[#This Row],[W1]],Tabel_FK_W[],2,FALSE),"")</f>
        <v/>
      </c>
      <c r="Q21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11" t="str">
        <f>IF(OR(Tabel_RIE[[#This Row],[E12]]="",Tabel_RIE[[#This Row],[B12]]="",Tabel_RIE[[#This Row],[W12]]=""),"",Tabel_RIE[[#This Row],[E12]]*Tabel_RIE[[#This Row],[B12]]*Tabel_RIE[[#This Row],[W12]])</f>
        <v/>
      </c>
      <c r="S218" s="113" t="str">
        <f>IF(AND(Tabel_RIE[[#This Row],[E12]]="",Tabel_RIE[[#This Row],[R12]]=""),"",IF(AND(OR(Tabel_RIE[[#This Row],[E12]]="",Tabel_RIE[[#This Row],[E12]]&lt;15),OR(Tabel_RIE[[#This Row],[R12]]="",Tabel_RIE[[#This Row],[R12]]&lt;70)),"n.v.t.",IF(OR(Tabel_RIE[[#This Row],[E12]]&gt;=15,Tabel_RIE[[#This Row],[R12]]&gt;=70),"√","fout")))</f>
        <v/>
      </c>
      <c r="T218" s="114"/>
      <c r="U218" s="115"/>
      <c r="V218" s="115"/>
      <c r="W218" s="116"/>
      <c r="X218" s="117" t="str">
        <f t="shared" si="3"/>
        <v>Bronaanpak:
Collectieve maatregelen:
Individuele maatregelen:
PBM's:</v>
      </c>
      <c r="Y218" s="108"/>
      <c r="Z218" s="118"/>
      <c r="AA218" s="114"/>
      <c r="AB218" s="111" t="str">
        <f>IF(Tabel_RIE[[#This Row],[E2]]&gt;0,VLOOKUP(Tabel_RIE[[#This Row],[E2]],Tabel_FK_E[],2,FALSE),"")</f>
        <v/>
      </c>
      <c r="AC218" s="114"/>
      <c r="AD218" s="111" t="str">
        <f>IF(Tabel_RIE[[#This Row],[B2]]&gt;0,VLOOKUP(Tabel_RIE[[#This Row],[B2]],Tabel_FK_B[],2,FALSE),"")</f>
        <v/>
      </c>
      <c r="AE218" s="114"/>
      <c r="AF218" s="111" t="str">
        <f>IF(Tabel_RIE[[#This Row],[W2]]&gt;0,VLOOKUP(Tabel_RIE[[#This Row],[W2]],Tabel_FK_W[],2,FALSE),"")</f>
        <v/>
      </c>
      <c r="AG21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8" s="111"/>
      <c r="AI218" s="108"/>
      <c r="AJ218" s="116"/>
      <c r="AK21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119" t="str">
        <f>IF(AND(Tabel_RIE[[#This Row],[R12]]&gt;=70,Tabel_RIE[[#This Row],[R22]]&lt;70),"Ja","Nee")</f>
        <v>Ja</v>
      </c>
      <c r="AM218" s="119" t="str">
        <f>IF(Tabel_RIE[[#This Row],[R22]]&lt;&gt;"",Tabel_RIE[[#This Row],[R22]],Tabel_RIE[[#This Row],[R12]])</f>
        <v/>
      </c>
    </row>
    <row r="219" spans="2:39" ht="42" customHeight="1" x14ac:dyDescent="0.2">
      <c r="B219" s="107">
        <v>213</v>
      </c>
      <c r="C219" s="108"/>
      <c r="D219" s="108"/>
      <c r="E219" s="108"/>
      <c r="F219" s="108"/>
      <c r="G219" s="108"/>
      <c r="H219" s="108"/>
      <c r="I219" s="108"/>
      <c r="J219" s="108"/>
      <c r="K219" s="109"/>
      <c r="L219" s="110" t="str">
        <f>IF(Tabel_RIE[[#This Row],[E1]]&gt;0,VLOOKUP(Tabel_RIE[[#This Row],[E1]],Tabel_FK_E[],2,FALSE),"")</f>
        <v/>
      </c>
      <c r="M219" s="109"/>
      <c r="N219" s="111" t="str">
        <f>IF(Tabel_RIE[[#This Row],[B1]]&gt;0,VLOOKUP(Tabel_RIE[[#This Row],[B1]],Tabel_FK_B[],2,FALSE),"")</f>
        <v/>
      </c>
      <c r="O219" s="109"/>
      <c r="P219" s="111" t="str">
        <f>IF(Tabel_RIE[[#This Row],[W1]]&gt;0,VLOOKUP(Tabel_RIE[[#This Row],[W1]],Tabel_FK_W[],2,FALSE),"")</f>
        <v/>
      </c>
      <c r="Q21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11" t="str">
        <f>IF(OR(Tabel_RIE[[#This Row],[E12]]="",Tabel_RIE[[#This Row],[B12]]="",Tabel_RIE[[#This Row],[W12]]=""),"",Tabel_RIE[[#This Row],[E12]]*Tabel_RIE[[#This Row],[B12]]*Tabel_RIE[[#This Row],[W12]])</f>
        <v/>
      </c>
      <c r="S219" s="113" t="str">
        <f>IF(AND(Tabel_RIE[[#This Row],[E12]]="",Tabel_RIE[[#This Row],[R12]]=""),"",IF(AND(OR(Tabel_RIE[[#This Row],[E12]]="",Tabel_RIE[[#This Row],[E12]]&lt;15),OR(Tabel_RIE[[#This Row],[R12]]="",Tabel_RIE[[#This Row],[R12]]&lt;70)),"n.v.t.",IF(OR(Tabel_RIE[[#This Row],[E12]]&gt;=15,Tabel_RIE[[#This Row],[R12]]&gt;=70),"√","fout")))</f>
        <v/>
      </c>
      <c r="T219" s="114"/>
      <c r="U219" s="115"/>
      <c r="V219" s="115"/>
      <c r="W219" s="116"/>
      <c r="X219" s="117" t="str">
        <f t="shared" si="3"/>
        <v>Bronaanpak:
Collectieve maatregelen:
Individuele maatregelen:
PBM's:</v>
      </c>
      <c r="Y219" s="108"/>
      <c r="Z219" s="118"/>
      <c r="AA219" s="114"/>
      <c r="AB219" s="111" t="str">
        <f>IF(Tabel_RIE[[#This Row],[E2]]&gt;0,VLOOKUP(Tabel_RIE[[#This Row],[E2]],Tabel_FK_E[],2,FALSE),"")</f>
        <v/>
      </c>
      <c r="AC219" s="114"/>
      <c r="AD219" s="111" t="str">
        <f>IF(Tabel_RIE[[#This Row],[B2]]&gt;0,VLOOKUP(Tabel_RIE[[#This Row],[B2]],Tabel_FK_B[],2,FALSE),"")</f>
        <v/>
      </c>
      <c r="AE219" s="114"/>
      <c r="AF219" s="111" t="str">
        <f>IF(Tabel_RIE[[#This Row],[W2]]&gt;0,VLOOKUP(Tabel_RIE[[#This Row],[W2]],Tabel_FK_W[],2,FALSE),"")</f>
        <v/>
      </c>
      <c r="AG21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9" s="111"/>
      <c r="AI219" s="108"/>
      <c r="AJ219" s="116"/>
      <c r="AK21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119" t="str">
        <f>IF(AND(Tabel_RIE[[#This Row],[R12]]&gt;=70,Tabel_RIE[[#This Row],[R22]]&lt;70),"Ja","Nee")</f>
        <v>Ja</v>
      </c>
      <c r="AM219" s="119" t="str">
        <f>IF(Tabel_RIE[[#This Row],[R22]]&lt;&gt;"",Tabel_RIE[[#This Row],[R22]],Tabel_RIE[[#This Row],[R12]])</f>
        <v/>
      </c>
    </row>
    <row r="220" spans="2:39" ht="42" customHeight="1" x14ac:dyDescent="0.2">
      <c r="B220" s="107">
        <v>214</v>
      </c>
      <c r="C220" s="108"/>
      <c r="D220" s="108"/>
      <c r="E220" s="108"/>
      <c r="F220" s="108"/>
      <c r="G220" s="108"/>
      <c r="H220" s="108"/>
      <c r="I220" s="108"/>
      <c r="J220" s="108"/>
      <c r="K220" s="109"/>
      <c r="L220" s="110" t="str">
        <f>IF(Tabel_RIE[[#This Row],[E1]]&gt;0,VLOOKUP(Tabel_RIE[[#This Row],[E1]],Tabel_FK_E[],2,FALSE),"")</f>
        <v/>
      </c>
      <c r="M220" s="109"/>
      <c r="N220" s="111" t="str">
        <f>IF(Tabel_RIE[[#This Row],[B1]]&gt;0,VLOOKUP(Tabel_RIE[[#This Row],[B1]],Tabel_FK_B[],2,FALSE),"")</f>
        <v/>
      </c>
      <c r="O220" s="109"/>
      <c r="P220" s="111" t="str">
        <f>IF(Tabel_RIE[[#This Row],[W1]]&gt;0,VLOOKUP(Tabel_RIE[[#This Row],[W1]],Tabel_FK_W[],2,FALSE),"")</f>
        <v/>
      </c>
      <c r="Q22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11" t="str">
        <f>IF(OR(Tabel_RIE[[#This Row],[E12]]="",Tabel_RIE[[#This Row],[B12]]="",Tabel_RIE[[#This Row],[W12]]=""),"",Tabel_RIE[[#This Row],[E12]]*Tabel_RIE[[#This Row],[B12]]*Tabel_RIE[[#This Row],[W12]])</f>
        <v/>
      </c>
      <c r="S220" s="113" t="str">
        <f>IF(AND(Tabel_RIE[[#This Row],[E12]]="",Tabel_RIE[[#This Row],[R12]]=""),"",IF(AND(OR(Tabel_RIE[[#This Row],[E12]]="",Tabel_RIE[[#This Row],[E12]]&lt;15),OR(Tabel_RIE[[#This Row],[R12]]="",Tabel_RIE[[#This Row],[R12]]&lt;70)),"n.v.t.",IF(OR(Tabel_RIE[[#This Row],[E12]]&gt;=15,Tabel_RIE[[#This Row],[R12]]&gt;=70),"√","fout")))</f>
        <v/>
      </c>
      <c r="T220" s="114"/>
      <c r="U220" s="115"/>
      <c r="V220" s="115"/>
      <c r="W220" s="116"/>
      <c r="X220" s="117" t="str">
        <f t="shared" si="3"/>
        <v>Bronaanpak:
Collectieve maatregelen:
Individuele maatregelen:
PBM's:</v>
      </c>
      <c r="Y220" s="108"/>
      <c r="Z220" s="118"/>
      <c r="AA220" s="114"/>
      <c r="AB220" s="111" t="str">
        <f>IF(Tabel_RIE[[#This Row],[E2]]&gt;0,VLOOKUP(Tabel_RIE[[#This Row],[E2]],Tabel_FK_E[],2,FALSE),"")</f>
        <v/>
      </c>
      <c r="AC220" s="114"/>
      <c r="AD220" s="111" t="str">
        <f>IF(Tabel_RIE[[#This Row],[B2]]&gt;0,VLOOKUP(Tabel_RIE[[#This Row],[B2]],Tabel_FK_B[],2,FALSE),"")</f>
        <v/>
      </c>
      <c r="AE220" s="114"/>
      <c r="AF220" s="111" t="str">
        <f>IF(Tabel_RIE[[#This Row],[W2]]&gt;0,VLOOKUP(Tabel_RIE[[#This Row],[W2]],Tabel_FK_W[],2,FALSE),"")</f>
        <v/>
      </c>
      <c r="AG22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0" s="111"/>
      <c r="AI220" s="108"/>
      <c r="AJ220" s="116"/>
      <c r="AK22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119" t="str">
        <f>IF(AND(Tabel_RIE[[#This Row],[R12]]&gt;=70,Tabel_RIE[[#This Row],[R22]]&lt;70),"Ja","Nee")</f>
        <v>Ja</v>
      </c>
      <c r="AM220" s="119" t="str">
        <f>IF(Tabel_RIE[[#This Row],[R22]]&lt;&gt;"",Tabel_RIE[[#This Row],[R22]],Tabel_RIE[[#This Row],[R12]])</f>
        <v/>
      </c>
    </row>
    <row r="221" spans="2:39" ht="42" customHeight="1" x14ac:dyDescent="0.2">
      <c r="B221" s="107">
        <v>215</v>
      </c>
      <c r="C221" s="108"/>
      <c r="D221" s="108"/>
      <c r="E221" s="108"/>
      <c r="F221" s="108"/>
      <c r="G221" s="108"/>
      <c r="H221" s="108"/>
      <c r="I221" s="108"/>
      <c r="J221" s="108"/>
      <c r="K221" s="109"/>
      <c r="L221" s="110" t="str">
        <f>IF(Tabel_RIE[[#This Row],[E1]]&gt;0,VLOOKUP(Tabel_RIE[[#This Row],[E1]],Tabel_FK_E[],2,FALSE),"")</f>
        <v/>
      </c>
      <c r="M221" s="109"/>
      <c r="N221" s="111" t="str">
        <f>IF(Tabel_RIE[[#This Row],[B1]]&gt;0,VLOOKUP(Tabel_RIE[[#This Row],[B1]],Tabel_FK_B[],2,FALSE),"")</f>
        <v/>
      </c>
      <c r="O221" s="109"/>
      <c r="P221" s="111" t="str">
        <f>IF(Tabel_RIE[[#This Row],[W1]]&gt;0,VLOOKUP(Tabel_RIE[[#This Row],[W1]],Tabel_FK_W[],2,FALSE),"")</f>
        <v/>
      </c>
      <c r="Q22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11" t="str">
        <f>IF(OR(Tabel_RIE[[#This Row],[E12]]="",Tabel_RIE[[#This Row],[B12]]="",Tabel_RIE[[#This Row],[W12]]=""),"",Tabel_RIE[[#This Row],[E12]]*Tabel_RIE[[#This Row],[B12]]*Tabel_RIE[[#This Row],[W12]])</f>
        <v/>
      </c>
      <c r="S221" s="113" t="str">
        <f>IF(AND(Tabel_RIE[[#This Row],[E12]]="",Tabel_RIE[[#This Row],[R12]]=""),"",IF(AND(OR(Tabel_RIE[[#This Row],[E12]]="",Tabel_RIE[[#This Row],[E12]]&lt;15),OR(Tabel_RIE[[#This Row],[R12]]="",Tabel_RIE[[#This Row],[R12]]&lt;70)),"n.v.t.",IF(OR(Tabel_RIE[[#This Row],[E12]]&gt;=15,Tabel_RIE[[#This Row],[R12]]&gt;=70),"√","fout")))</f>
        <v/>
      </c>
      <c r="T221" s="114"/>
      <c r="U221" s="115"/>
      <c r="V221" s="115"/>
      <c r="W221" s="116"/>
      <c r="X221" s="117" t="str">
        <f t="shared" si="3"/>
        <v>Bronaanpak:
Collectieve maatregelen:
Individuele maatregelen:
PBM's:</v>
      </c>
      <c r="Y221" s="108"/>
      <c r="Z221" s="118"/>
      <c r="AA221" s="114"/>
      <c r="AB221" s="111" t="str">
        <f>IF(Tabel_RIE[[#This Row],[E2]]&gt;0,VLOOKUP(Tabel_RIE[[#This Row],[E2]],Tabel_FK_E[],2,FALSE),"")</f>
        <v/>
      </c>
      <c r="AC221" s="114"/>
      <c r="AD221" s="111" t="str">
        <f>IF(Tabel_RIE[[#This Row],[B2]]&gt;0,VLOOKUP(Tabel_RIE[[#This Row],[B2]],Tabel_FK_B[],2,FALSE),"")</f>
        <v/>
      </c>
      <c r="AE221" s="114"/>
      <c r="AF221" s="111" t="str">
        <f>IF(Tabel_RIE[[#This Row],[W2]]&gt;0,VLOOKUP(Tabel_RIE[[#This Row],[W2]],Tabel_FK_W[],2,FALSE),"")</f>
        <v/>
      </c>
      <c r="AG22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1" s="111"/>
      <c r="AI221" s="108"/>
      <c r="AJ221" s="116"/>
      <c r="AK22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119" t="str">
        <f>IF(AND(Tabel_RIE[[#This Row],[R12]]&gt;=70,Tabel_RIE[[#This Row],[R22]]&lt;70),"Ja","Nee")</f>
        <v>Ja</v>
      </c>
      <c r="AM221" s="119" t="str">
        <f>IF(Tabel_RIE[[#This Row],[R22]]&lt;&gt;"",Tabel_RIE[[#This Row],[R22]],Tabel_RIE[[#This Row],[R12]])</f>
        <v/>
      </c>
    </row>
    <row r="222" spans="2:39" ht="42" customHeight="1" x14ac:dyDescent="0.2">
      <c r="B222" s="107">
        <v>216</v>
      </c>
      <c r="C222" s="108"/>
      <c r="D222" s="108"/>
      <c r="E222" s="108"/>
      <c r="F222" s="108"/>
      <c r="G222" s="108"/>
      <c r="H222" s="108"/>
      <c r="I222" s="108"/>
      <c r="J222" s="108"/>
      <c r="K222" s="109"/>
      <c r="L222" s="110" t="str">
        <f>IF(Tabel_RIE[[#This Row],[E1]]&gt;0,VLOOKUP(Tabel_RIE[[#This Row],[E1]],Tabel_FK_E[],2,FALSE),"")</f>
        <v/>
      </c>
      <c r="M222" s="109"/>
      <c r="N222" s="111" t="str">
        <f>IF(Tabel_RIE[[#This Row],[B1]]&gt;0,VLOOKUP(Tabel_RIE[[#This Row],[B1]],Tabel_FK_B[],2,FALSE),"")</f>
        <v/>
      </c>
      <c r="O222" s="109"/>
      <c r="P222" s="111" t="str">
        <f>IF(Tabel_RIE[[#This Row],[W1]]&gt;0,VLOOKUP(Tabel_RIE[[#This Row],[W1]],Tabel_FK_W[],2,FALSE),"")</f>
        <v/>
      </c>
      <c r="Q22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11" t="str">
        <f>IF(OR(Tabel_RIE[[#This Row],[E12]]="",Tabel_RIE[[#This Row],[B12]]="",Tabel_RIE[[#This Row],[W12]]=""),"",Tabel_RIE[[#This Row],[E12]]*Tabel_RIE[[#This Row],[B12]]*Tabel_RIE[[#This Row],[W12]])</f>
        <v/>
      </c>
      <c r="S222" s="113" t="str">
        <f>IF(AND(Tabel_RIE[[#This Row],[E12]]="",Tabel_RIE[[#This Row],[R12]]=""),"",IF(AND(OR(Tabel_RIE[[#This Row],[E12]]="",Tabel_RIE[[#This Row],[E12]]&lt;15),OR(Tabel_RIE[[#This Row],[R12]]="",Tabel_RIE[[#This Row],[R12]]&lt;70)),"n.v.t.",IF(OR(Tabel_RIE[[#This Row],[E12]]&gt;=15,Tabel_RIE[[#This Row],[R12]]&gt;=70),"√","fout")))</f>
        <v/>
      </c>
      <c r="T222" s="114"/>
      <c r="U222" s="115"/>
      <c r="V222" s="115"/>
      <c r="W222" s="116"/>
      <c r="X222" s="117" t="str">
        <f t="shared" si="3"/>
        <v>Bronaanpak:
Collectieve maatregelen:
Individuele maatregelen:
PBM's:</v>
      </c>
      <c r="Y222" s="108"/>
      <c r="Z222" s="118"/>
      <c r="AA222" s="114"/>
      <c r="AB222" s="111" t="str">
        <f>IF(Tabel_RIE[[#This Row],[E2]]&gt;0,VLOOKUP(Tabel_RIE[[#This Row],[E2]],Tabel_FK_E[],2,FALSE),"")</f>
        <v/>
      </c>
      <c r="AC222" s="114"/>
      <c r="AD222" s="111" t="str">
        <f>IF(Tabel_RIE[[#This Row],[B2]]&gt;0,VLOOKUP(Tabel_RIE[[#This Row],[B2]],Tabel_FK_B[],2,FALSE),"")</f>
        <v/>
      </c>
      <c r="AE222" s="114"/>
      <c r="AF222" s="111" t="str">
        <f>IF(Tabel_RIE[[#This Row],[W2]]&gt;0,VLOOKUP(Tabel_RIE[[#This Row],[W2]],Tabel_FK_W[],2,FALSE),"")</f>
        <v/>
      </c>
      <c r="AG22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2" s="111"/>
      <c r="AI222" s="108"/>
      <c r="AJ222" s="116"/>
      <c r="AK22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119" t="str">
        <f>IF(AND(Tabel_RIE[[#This Row],[R12]]&gt;=70,Tabel_RIE[[#This Row],[R22]]&lt;70),"Ja","Nee")</f>
        <v>Ja</v>
      </c>
      <c r="AM222" s="119" t="str">
        <f>IF(Tabel_RIE[[#This Row],[R22]]&lt;&gt;"",Tabel_RIE[[#This Row],[R22]],Tabel_RIE[[#This Row],[R12]])</f>
        <v/>
      </c>
    </row>
    <row r="223" spans="2:39" ht="42" customHeight="1" x14ac:dyDescent="0.2">
      <c r="B223" s="107">
        <v>217</v>
      </c>
      <c r="C223" s="108"/>
      <c r="D223" s="108"/>
      <c r="E223" s="108"/>
      <c r="F223" s="108"/>
      <c r="G223" s="108"/>
      <c r="H223" s="108"/>
      <c r="I223" s="108"/>
      <c r="J223" s="108"/>
      <c r="K223" s="109"/>
      <c r="L223" s="110" t="str">
        <f>IF(Tabel_RIE[[#This Row],[E1]]&gt;0,VLOOKUP(Tabel_RIE[[#This Row],[E1]],Tabel_FK_E[],2,FALSE),"")</f>
        <v/>
      </c>
      <c r="M223" s="109"/>
      <c r="N223" s="111" t="str">
        <f>IF(Tabel_RIE[[#This Row],[B1]]&gt;0,VLOOKUP(Tabel_RIE[[#This Row],[B1]],Tabel_FK_B[],2,FALSE),"")</f>
        <v/>
      </c>
      <c r="O223" s="109"/>
      <c r="P223" s="111" t="str">
        <f>IF(Tabel_RIE[[#This Row],[W1]]&gt;0,VLOOKUP(Tabel_RIE[[#This Row],[W1]],Tabel_FK_W[],2,FALSE),"")</f>
        <v/>
      </c>
      <c r="Q22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11" t="str">
        <f>IF(OR(Tabel_RIE[[#This Row],[E12]]="",Tabel_RIE[[#This Row],[B12]]="",Tabel_RIE[[#This Row],[W12]]=""),"",Tabel_RIE[[#This Row],[E12]]*Tabel_RIE[[#This Row],[B12]]*Tabel_RIE[[#This Row],[W12]])</f>
        <v/>
      </c>
      <c r="S223" s="113" t="str">
        <f>IF(AND(Tabel_RIE[[#This Row],[E12]]="",Tabel_RIE[[#This Row],[R12]]=""),"",IF(AND(OR(Tabel_RIE[[#This Row],[E12]]="",Tabel_RIE[[#This Row],[E12]]&lt;15),OR(Tabel_RIE[[#This Row],[R12]]="",Tabel_RIE[[#This Row],[R12]]&lt;70)),"n.v.t.",IF(OR(Tabel_RIE[[#This Row],[E12]]&gt;=15,Tabel_RIE[[#This Row],[R12]]&gt;=70),"√","fout")))</f>
        <v/>
      </c>
      <c r="T223" s="114"/>
      <c r="U223" s="115"/>
      <c r="V223" s="115"/>
      <c r="W223" s="116"/>
      <c r="X223" s="117" t="str">
        <f t="shared" si="3"/>
        <v>Bronaanpak:
Collectieve maatregelen:
Individuele maatregelen:
PBM's:</v>
      </c>
      <c r="Y223" s="108"/>
      <c r="Z223" s="118"/>
      <c r="AA223" s="114"/>
      <c r="AB223" s="111" t="str">
        <f>IF(Tabel_RIE[[#This Row],[E2]]&gt;0,VLOOKUP(Tabel_RIE[[#This Row],[E2]],Tabel_FK_E[],2,FALSE),"")</f>
        <v/>
      </c>
      <c r="AC223" s="114"/>
      <c r="AD223" s="111" t="str">
        <f>IF(Tabel_RIE[[#This Row],[B2]]&gt;0,VLOOKUP(Tabel_RIE[[#This Row],[B2]],Tabel_FK_B[],2,FALSE),"")</f>
        <v/>
      </c>
      <c r="AE223" s="114"/>
      <c r="AF223" s="111" t="str">
        <f>IF(Tabel_RIE[[#This Row],[W2]]&gt;0,VLOOKUP(Tabel_RIE[[#This Row],[W2]],Tabel_FK_W[],2,FALSE),"")</f>
        <v/>
      </c>
      <c r="AG22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3" s="111"/>
      <c r="AI223" s="108"/>
      <c r="AJ223" s="116"/>
      <c r="AK22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119" t="str">
        <f>IF(AND(Tabel_RIE[[#This Row],[R12]]&gt;=70,Tabel_RIE[[#This Row],[R22]]&lt;70),"Ja","Nee")</f>
        <v>Ja</v>
      </c>
      <c r="AM223" s="119" t="str">
        <f>IF(Tabel_RIE[[#This Row],[R22]]&lt;&gt;"",Tabel_RIE[[#This Row],[R22]],Tabel_RIE[[#This Row],[R12]])</f>
        <v/>
      </c>
    </row>
    <row r="224" spans="2:39" ht="42" customHeight="1" x14ac:dyDescent="0.2">
      <c r="B224" s="107">
        <v>218</v>
      </c>
      <c r="C224" s="108"/>
      <c r="D224" s="108"/>
      <c r="E224" s="108"/>
      <c r="F224" s="108"/>
      <c r="G224" s="108"/>
      <c r="H224" s="108"/>
      <c r="I224" s="108"/>
      <c r="J224" s="108"/>
      <c r="K224" s="109"/>
      <c r="L224" s="110" t="str">
        <f>IF(Tabel_RIE[[#This Row],[E1]]&gt;0,VLOOKUP(Tabel_RIE[[#This Row],[E1]],Tabel_FK_E[],2,FALSE),"")</f>
        <v/>
      </c>
      <c r="M224" s="109"/>
      <c r="N224" s="111" t="str">
        <f>IF(Tabel_RIE[[#This Row],[B1]]&gt;0,VLOOKUP(Tabel_RIE[[#This Row],[B1]],Tabel_FK_B[],2,FALSE),"")</f>
        <v/>
      </c>
      <c r="O224" s="109"/>
      <c r="P224" s="111" t="str">
        <f>IF(Tabel_RIE[[#This Row],[W1]]&gt;0,VLOOKUP(Tabel_RIE[[#This Row],[W1]],Tabel_FK_W[],2,FALSE),"")</f>
        <v/>
      </c>
      <c r="Q22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11" t="str">
        <f>IF(OR(Tabel_RIE[[#This Row],[E12]]="",Tabel_RIE[[#This Row],[B12]]="",Tabel_RIE[[#This Row],[W12]]=""),"",Tabel_RIE[[#This Row],[E12]]*Tabel_RIE[[#This Row],[B12]]*Tabel_RIE[[#This Row],[W12]])</f>
        <v/>
      </c>
      <c r="S224" s="113" t="str">
        <f>IF(AND(Tabel_RIE[[#This Row],[E12]]="",Tabel_RIE[[#This Row],[R12]]=""),"",IF(AND(OR(Tabel_RIE[[#This Row],[E12]]="",Tabel_RIE[[#This Row],[E12]]&lt;15),OR(Tabel_RIE[[#This Row],[R12]]="",Tabel_RIE[[#This Row],[R12]]&lt;70)),"n.v.t.",IF(OR(Tabel_RIE[[#This Row],[E12]]&gt;=15,Tabel_RIE[[#This Row],[R12]]&gt;=70),"√","fout")))</f>
        <v/>
      </c>
      <c r="T224" s="114"/>
      <c r="U224" s="115"/>
      <c r="V224" s="115"/>
      <c r="W224" s="116"/>
      <c r="X224" s="117" t="str">
        <f t="shared" si="3"/>
        <v>Bronaanpak:
Collectieve maatregelen:
Individuele maatregelen:
PBM's:</v>
      </c>
      <c r="Y224" s="108"/>
      <c r="Z224" s="118"/>
      <c r="AA224" s="114"/>
      <c r="AB224" s="111" t="str">
        <f>IF(Tabel_RIE[[#This Row],[E2]]&gt;0,VLOOKUP(Tabel_RIE[[#This Row],[E2]],Tabel_FK_E[],2,FALSE),"")</f>
        <v/>
      </c>
      <c r="AC224" s="114"/>
      <c r="AD224" s="111" t="str">
        <f>IF(Tabel_RIE[[#This Row],[B2]]&gt;0,VLOOKUP(Tabel_RIE[[#This Row],[B2]],Tabel_FK_B[],2,FALSE),"")</f>
        <v/>
      </c>
      <c r="AE224" s="114"/>
      <c r="AF224" s="111" t="str">
        <f>IF(Tabel_RIE[[#This Row],[W2]]&gt;0,VLOOKUP(Tabel_RIE[[#This Row],[W2]],Tabel_FK_W[],2,FALSE),"")</f>
        <v/>
      </c>
      <c r="AG22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4" s="111"/>
      <c r="AI224" s="108"/>
      <c r="AJ224" s="116"/>
      <c r="AK22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119" t="str">
        <f>IF(AND(Tabel_RIE[[#This Row],[R12]]&gt;=70,Tabel_RIE[[#This Row],[R22]]&lt;70),"Ja","Nee")</f>
        <v>Ja</v>
      </c>
      <c r="AM224" s="119" t="str">
        <f>IF(Tabel_RIE[[#This Row],[R22]]&lt;&gt;"",Tabel_RIE[[#This Row],[R22]],Tabel_RIE[[#This Row],[R12]])</f>
        <v/>
      </c>
    </row>
    <row r="225" spans="2:39" ht="42" customHeight="1" x14ac:dyDescent="0.2">
      <c r="B225" s="107">
        <v>219</v>
      </c>
      <c r="C225" s="108"/>
      <c r="D225" s="108"/>
      <c r="E225" s="108"/>
      <c r="F225" s="108"/>
      <c r="G225" s="108"/>
      <c r="H225" s="108"/>
      <c r="I225" s="108"/>
      <c r="J225" s="108"/>
      <c r="K225" s="109"/>
      <c r="L225" s="110" t="str">
        <f>IF(Tabel_RIE[[#This Row],[E1]]&gt;0,VLOOKUP(Tabel_RIE[[#This Row],[E1]],Tabel_FK_E[],2,FALSE),"")</f>
        <v/>
      </c>
      <c r="M225" s="109"/>
      <c r="N225" s="111" t="str">
        <f>IF(Tabel_RIE[[#This Row],[B1]]&gt;0,VLOOKUP(Tabel_RIE[[#This Row],[B1]],Tabel_FK_B[],2,FALSE),"")</f>
        <v/>
      </c>
      <c r="O225" s="109"/>
      <c r="P225" s="111" t="str">
        <f>IF(Tabel_RIE[[#This Row],[W1]]&gt;0,VLOOKUP(Tabel_RIE[[#This Row],[W1]],Tabel_FK_W[],2,FALSE),"")</f>
        <v/>
      </c>
      <c r="Q22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11" t="str">
        <f>IF(OR(Tabel_RIE[[#This Row],[E12]]="",Tabel_RIE[[#This Row],[B12]]="",Tabel_RIE[[#This Row],[W12]]=""),"",Tabel_RIE[[#This Row],[E12]]*Tabel_RIE[[#This Row],[B12]]*Tabel_RIE[[#This Row],[W12]])</f>
        <v/>
      </c>
      <c r="S225" s="113" t="str">
        <f>IF(AND(Tabel_RIE[[#This Row],[E12]]="",Tabel_RIE[[#This Row],[R12]]=""),"",IF(AND(OR(Tabel_RIE[[#This Row],[E12]]="",Tabel_RIE[[#This Row],[E12]]&lt;15),OR(Tabel_RIE[[#This Row],[R12]]="",Tabel_RIE[[#This Row],[R12]]&lt;70)),"n.v.t.",IF(OR(Tabel_RIE[[#This Row],[E12]]&gt;=15,Tabel_RIE[[#This Row],[R12]]&gt;=70),"√","fout")))</f>
        <v/>
      </c>
      <c r="T225" s="114"/>
      <c r="U225" s="115"/>
      <c r="V225" s="115"/>
      <c r="W225" s="116"/>
      <c r="X225" s="117" t="str">
        <f t="shared" si="3"/>
        <v>Bronaanpak:
Collectieve maatregelen:
Individuele maatregelen:
PBM's:</v>
      </c>
      <c r="Y225" s="108"/>
      <c r="Z225" s="118"/>
      <c r="AA225" s="114"/>
      <c r="AB225" s="111" t="str">
        <f>IF(Tabel_RIE[[#This Row],[E2]]&gt;0,VLOOKUP(Tabel_RIE[[#This Row],[E2]],Tabel_FK_E[],2,FALSE),"")</f>
        <v/>
      </c>
      <c r="AC225" s="114"/>
      <c r="AD225" s="111" t="str">
        <f>IF(Tabel_RIE[[#This Row],[B2]]&gt;0,VLOOKUP(Tabel_RIE[[#This Row],[B2]],Tabel_FK_B[],2,FALSE),"")</f>
        <v/>
      </c>
      <c r="AE225" s="114"/>
      <c r="AF225" s="111" t="str">
        <f>IF(Tabel_RIE[[#This Row],[W2]]&gt;0,VLOOKUP(Tabel_RIE[[#This Row],[W2]],Tabel_FK_W[],2,FALSE),"")</f>
        <v/>
      </c>
      <c r="AG22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5" s="111"/>
      <c r="AI225" s="108"/>
      <c r="AJ225" s="116"/>
      <c r="AK22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119" t="str">
        <f>IF(AND(Tabel_RIE[[#This Row],[R12]]&gt;=70,Tabel_RIE[[#This Row],[R22]]&lt;70),"Ja","Nee")</f>
        <v>Ja</v>
      </c>
      <c r="AM225" s="119" t="str">
        <f>IF(Tabel_RIE[[#This Row],[R22]]&lt;&gt;"",Tabel_RIE[[#This Row],[R22]],Tabel_RIE[[#This Row],[R12]])</f>
        <v/>
      </c>
    </row>
    <row r="226" spans="2:39" ht="42" customHeight="1" x14ac:dyDescent="0.2">
      <c r="B226" s="107">
        <v>220</v>
      </c>
      <c r="C226" s="108"/>
      <c r="D226" s="108"/>
      <c r="E226" s="108"/>
      <c r="F226" s="108"/>
      <c r="G226" s="108"/>
      <c r="H226" s="108"/>
      <c r="I226" s="108"/>
      <c r="J226" s="108"/>
      <c r="K226" s="109"/>
      <c r="L226" s="110" t="str">
        <f>IF(Tabel_RIE[[#This Row],[E1]]&gt;0,VLOOKUP(Tabel_RIE[[#This Row],[E1]],Tabel_FK_E[],2,FALSE),"")</f>
        <v/>
      </c>
      <c r="M226" s="109"/>
      <c r="N226" s="111" t="str">
        <f>IF(Tabel_RIE[[#This Row],[B1]]&gt;0,VLOOKUP(Tabel_RIE[[#This Row],[B1]],Tabel_FK_B[],2,FALSE),"")</f>
        <v/>
      </c>
      <c r="O226" s="109"/>
      <c r="P226" s="111" t="str">
        <f>IF(Tabel_RIE[[#This Row],[W1]]&gt;0,VLOOKUP(Tabel_RIE[[#This Row],[W1]],Tabel_FK_W[],2,FALSE),"")</f>
        <v/>
      </c>
      <c r="Q22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11" t="str">
        <f>IF(OR(Tabel_RIE[[#This Row],[E12]]="",Tabel_RIE[[#This Row],[B12]]="",Tabel_RIE[[#This Row],[W12]]=""),"",Tabel_RIE[[#This Row],[E12]]*Tabel_RIE[[#This Row],[B12]]*Tabel_RIE[[#This Row],[W12]])</f>
        <v/>
      </c>
      <c r="S226" s="113" t="str">
        <f>IF(AND(Tabel_RIE[[#This Row],[E12]]="",Tabel_RIE[[#This Row],[R12]]=""),"",IF(AND(OR(Tabel_RIE[[#This Row],[E12]]="",Tabel_RIE[[#This Row],[E12]]&lt;15),OR(Tabel_RIE[[#This Row],[R12]]="",Tabel_RIE[[#This Row],[R12]]&lt;70)),"n.v.t.",IF(OR(Tabel_RIE[[#This Row],[E12]]&gt;=15,Tabel_RIE[[#This Row],[R12]]&gt;=70),"√","fout")))</f>
        <v/>
      </c>
      <c r="T226" s="114"/>
      <c r="U226" s="115"/>
      <c r="V226" s="115"/>
      <c r="W226" s="116"/>
      <c r="X226" s="117" t="str">
        <f t="shared" si="3"/>
        <v>Bronaanpak:
Collectieve maatregelen:
Individuele maatregelen:
PBM's:</v>
      </c>
      <c r="Y226" s="108"/>
      <c r="Z226" s="118"/>
      <c r="AA226" s="114"/>
      <c r="AB226" s="111" t="str">
        <f>IF(Tabel_RIE[[#This Row],[E2]]&gt;0,VLOOKUP(Tabel_RIE[[#This Row],[E2]],Tabel_FK_E[],2,FALSE),"")</f>
        <v/>
      </c>
      <c r="AC226" s="114"/>
      <c r="AD226" s="111" t="str">
        <f>IF(Tabel_RIE[[#This Row],[B2]]&gt;0,VLOOKUP(Tabel_RIE[[#This Row],[B2]],Tabel_FK_B[],2,FALSE),"")</f>
        <v/>
      </c>
      <c r="AE226" s="114"/>
      <c r="AF226" s="111" t="str">
        <f>IF(Tabel_RIE[[#This Row],[W2]]&gt;0,VLOOKUP(Tabel_RIE[[#This Row],[W2]],Tabel_FK_W[],2,FALSE),"")</f>
        <v/>
      </c>
      <c r="AG22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6" s="111"/>
      <c r="AI226" s="108"/>
      <c r="AJ226" s="116"/>
      <c r="AK22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119" t="str">
        <f>IF(AND(Tabel_RIE[[#This Row],[R12]]&gt;=70,Tabel_RIE[[#This Row],[R22]]&lt;70),"Ja","Nee")</f>
        <v>Ja</v>
      </c>
      <c r="AM226" s="119" t="str">
        <f>IF(Tabel_RIE[[#This Row],[R22]]&lt;&gt;"",Tabel_RIE[[#This Row],[R22]],Tabel_RIE[[#This Row],[R12]])</f>
        <v/>
      </c>
    </row>
    <row r="227" spans="2:39" ht="42" customHeight="1" x14ac:dyDescent="0.2">
      <c r="B227" s="107">
        <v>221</v>
      </c>
      <c r="C227" s="108"/>
      <c r="D227" s="108"/>
      <c r="E227" s="108"/>
      <c r="F227" s="108"/>
      <c r="G227" s="108"/>
      <c r="H227" s="108"/>
      <c r="I227" s="108"/>
      <c r="J227" s="108"/>
      <c r="K227" s="109"/>
      <c r="L227" s="110" t="str">
        <f>IF(Tabel_RIE[[#This Row],[E1]]&gt;0,VLOOKUP(Tabel_RIE[[#This Row],[E1]],Tabel_FK_E[],2,FALSE),"")</f>
        <v/>
      </c>
      <c r="M227" s="109"/>
      <c r="N227" s="111" t="str">
        <f>IF(Tabel_RIE[[#This Row],[B1]]&gt;0,VLOOKUP(Tabel_RIE[[#This Row],[B1]],Tabel_FK_B[],2,FALSE),"")</f>
        <v/>
      </c>
      <c r="O227" s="109"/>
      <c r="P227" s="111" t="str">
        <f>IF(Tabel_RIE[[#This Row],[W1]]&gt;0,VLOOKUP(Tabel_RIE[[#This Row],[W1]],Tabel_FK_W[],2,FALSE),"")</f>
        <v/>
      </c>
      <c r="Q22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11" t="str">
        <f>IF(OR(Tabel_RIE[[#This Row],[E12]]="",Tabel_RIE[[#This Row],[B12]]="",Tabel_RIE[[#This Row],[W12]]=""),"",Tabel_RIE[[#This Row],[E12]]*Tabel_RIE[[#This Row],[B12]]*Tabel_RIE[[#This Row],[W12]])</f>
        <v/>
      </c>
      <c r="S227" s="113" t="str">
        <f>IF(AND(Tabel_RIE[[#This Row],[E12]]="",Tabel_RIE[[#This Row],[R12]]=""),"",IF(AND(OR(Tabel_RIE[[#This Row],[E12]]="",Tabel_RIE[[#This Row],[E12]]&lt;15),OR(Tabel_RIE[[#This Row],[R12]]="",Tabel_RIE[[#This Row],[R12]]&lt;70)),"n.v.t.",IF(OR(Tabel_RIE[[#This Row],[E12]]&gt;=15,Tabel_RIE[[#This Row],[R12]]&gt;=70),"√","fout")))</f>
        <v/>
      </c>
      <c r="T227" s="114"/>
      <c r="U227" s="115"/>
      <c r="V227" s="115"/>
      <c r="W227" s="116"/>
      <c r="X227" s="117" t="str">
        <f t="shared" si="3"/>
        <v>Bronaanpak:
Collectieve maatregelen:
Individuele maatregelen:
PBM's:</v>
      </c>
      <c r="Y227" s="108"/>
      <c r="Z227" s="118"/>
      <c r="AA227" s="114"/>
      <c r="AB227" s="111" t="str">
        <f>IF(Tabel_RIE[[#This Row],[E2]]&gt;0,VLOOKUP(Tabel_RIE[[#This Row],[E2]],Tabel_FK_E[],2,FALSE),"")</f>
        <v/>
      </c>
      <c r="AC227" s="114"/>
      <c r="AD227" s="111" t="str">
        <f>IF(Tabel_RIE[[#This Row],[B2]]&gt;0,VLOOKUP(Tabel_RIE[[#This Row],[B2]],Tabel_FK_B[],2,FALSE),"")</f>
        <v/>
      </c>
      <c r="AE227" s="114"/>
      <c r="AF227" s="111" t="str">
        <f>IF(Tabel_RIE[[#This Row],[W2]]&gt;0,VLOOKUP(Tabel_RIE[[#This Row],[W2]],Tabel_FK_W[],2,FALSE),"")</f>
        <v/>
      </c>
      <c r="AG22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7" s="111"/>
      <c r="AI227" s="108"/>
      <c r="AJ227" s="116"/>
      <c r="AK22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119" t="str">
        <f>IF(AND(Tabel_RIE[[#This Row],[R12]]&gt;=70,Tabel_RIE[[#This Row],[R22]]&lt;70),"Ja","Nee")</f>
        <v>Ja</v>
      </c>
      <c r="AM227" s="119" t="str">
        <f>IF(Tabel_RIE[[#This Row],[R22]]&lt;&gt;"",Tabel_RIE[[#This Row],[R22]],Tabel_RIE[[#This Row],[R12]])</f>
        <v/>
      </c>
    </row>
    <row r="228" spans="2:39" ht="42" customHeight="1" x14ac:dyDescent="0.2">
      <c r="B228" s="107">
        <v>222</v>
      </c>
      <c r="C228" s="108"/>
      <c r="D228" s="108"/>
      <c r="E228" s="108"/>
      <c r="F228" s="108"/>
      <c r="G228" s="108"/>
      <c r="H228" s="108"/>
      <c r="I228" s="108"/>
      <c r="J228" s="108"/>
      <c r="K228" s="109"/>
      <c r="L228" s="110" t="str">
        <f>IF(Tabel_RIE[[#This Row],[E1]]&gt;0,VLOOKUP(Tabel_RIE[[#This Row],[E1]],Tabel_FK_E[],2,FALSE),"")</f>
        <v/>
      </c>
      <c r="M228" s="109"/>
      <c r="N228" s="111" t="str">
        <f>IF(Tabel_RIE[[#This Row],[B1]]&gt;0,VLOOKUP(Tabel_RIE[[#This Row],[B1]],Tabel_FK_B[],2,FALSE),"")</f>
        <v/>
      </c>
      <c r="O228" s="109"/>
      <c r="P228" s="111" t="str">
        <f>IF(Tabel_RIE[[#This Row],[W1]]&gt;0,VLOOKUP(Tabel_RIE[[#This Row],[W1]],Tabel_FK_W[],2,FALSE),"")</f>
        <v/>
      </c>
      <c r="Q22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11" t="str">
        <f>IF(OR(Tabel_RIE[[#This Row],[E12]]="",Tabel_RIE[[#This Row],[B12]]="",Tabel_RIE[[#This Row],[W12]]=""),"",Tabel_RIE[[#This Row],[E12]]*Tabel_RIE[[#This Row],[B12]]*Tabel_RIE[[#This Row],[W12]])</f>
        <v/>
      </c>
      <c r="S228" s="113" t="str">
        <f>IF(AND(Tabel_RIE[[#This Row],[E12]]="",Tabel_RIE[[#This Row],[R12]]=""),"",IF(AND(OR(Tabel_RIE[[#This Row],[E12]]="",Tabel_RIE[[#This Row],[E12]]&lt;15),OR(Tabel_RIE[[#This Row],[R12]]="",Tabel_RIE[[#This Row],[R12]]&lt;70)),"n.v.t.",IF(OR(Tabel_RIE[[#This Row],[E12]]&gt;=15,Tabel_RIE[[#This Row],[R12]]&gt;=70),"√","fout")))</f>
        <v/>
      </c>
      <c r="T228" s="114"/>
      <c r="U228" s="115"/>
      <c r="V228" s="115"/>
      <c r="W228" s="116"/>
      <c r="X228" s="117" t="str">
        <f t="shared" si="3"/>
        <v>Bronaanpak:
Collectieve maatregelen:
Individuele maatregelen:
PBM's:</v>
      </c>
      <c r="Y228" s="108"/>
      <c r="Z228" s="118"/>
      <c r="AA228" s="114"/>
      <c r="AB228" s="111" t="str">
        <f>IF(Tabel_RIE[[#This Row],[E2]]&gt;0,VLOOKUP(Tabel_RIE[[#This Row],[E2]],Tabel_FK_E[],2,FALSE),"")</f>
        <v/>
      </c>
      <c r="AC228" s="114"/>
      <c r="AD228" s="111" t="str">
        <f>IF(Tabel_RIE[[#This Row],[B2]]&gt;0,VLOOKUP(Tabel_RIE[[#This Row],[B2]],Tabel_FK_B[],2,FALSE),"")</f>
        <v/>
      </c>
      <c r="AE228" s="114"/>
      <c r="AF228" s="111" t="str">
        <f>IF(Tabel_RIE[[#This Row],[W2]]&gt;0,VLOOKUP(Tabel_RIE[[#This Row],[W2]],Tabel_FK_W[],2,FALSE),"")</f>
        <v/>
      </c>
      <c r="AG22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8" s="111"/>
      <c r="AI228" s="108"/>
      <c r="AJ228" s="116"/>
      <c r="AK22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119" t="str">
        <f>IF(AND(Tabel_RIE[[#This Row],[R12]]&gt;=70,Tabel_RIE[[#This Row],[R22]]&lt;70),"Ja","Nee")</f>
        <v>Ja</v>
      </c>
      <c r="AM228" s="119" t="str">
        <f>IF(Tabel_RIE[[#This Row],[R22]]&lt;&gt;"",Tabel_RIE[[#This Row],[R22]],Tabel_RIE[[#This Row],[R12]])</f>
        <v/>
      </c>
    </row>
    <row r="229" spans="2:39" ht="42" customHeight="1" x14ac:dyDescent="0.2">
      <c r="B229" s="107">
        <v>223</v>
      </c>
      <c r="C229" s="108"/>
      <c r="D229" s="108"/>
      <c r="E229" s="108"/>
      <c r="F229" s="108"/>
      <c r="G229" s="108"/>
      <c r="H229" s="108"/>
      <c r="I229" s="108"/>
      <c r="J229" s="108"/>
      <c r="K229" s="109"/>
      <c r="L229" s="110" t="str">
        <f>IF(Tabel_RIE[[#This Row],[E1]]&gt;0,VLOOKUP(Tabel_RIE[[#This Row],[E1]],Tabel_FK_E[],2,FALSE),"")</f>
        <v/>
      </c>
      <c r="M229" s="109"/>
      <c r="N229" s="111" t="str">
        <f>IF(Tabel_RIE[[#This Row],[B1]]&gt;0,VLOOKUP(Tabel_RIE[[#This Row],[B1]],Tabel_FK_B[],2,FALSE),"")</f>
        <v/>
      </c>
      <c r="O229" s="109"/>
      <c r="P229" s="111" t="str">
        <f>IF(Tabel_RIE[[#This Row],[W1]]&gt;0,VLOOKUP(Tabel_RIE[[#This Row],[W1]],Tabel_FK_W[],2,FALSE),"")</f>
        <v/>
      </c>
      <c r="Q22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11" t="str">
        <f>IF(OR(Tabel_RIE[[#This Row],[E12]]="",Tabel_RIE[[#This Row],[B12]]="",Tabel_RIE[[#This Row],[W12]]=""),"",Tabel_RIE[[#This Row],[E12]]*Tabel_RIE[[#This Row],[B12]]*Tabel_RIE[[#This Row],[W12]])</f>
        <v/>
      </c>
      <c r="S229" s="113" t="str">
        <f>IF(AND(Tabel_RIE[[#This Row],[E12]]="",Tabel_RIE[[#This Row],[R12]]=""),"",IF(AND(OR(Tabel_RIE[[#This Row],[E12]]="",Tabel_RIE[[#This Row],[E12]]&lt;15),OR(Tabel_RIE[[#This Row],[R12]]="",Tabel_RIE[[#This Row],[R12]]&lt;70)),"n.v.t.",IF(OR(Tabel_RIE[[#This Row],[E12]]&gt;=15,Tabel_RIE[[#This Row],[R12]]&gt;=70),"√","fout")))</f>
        <v/>
      </c>
      <c r="T229" s="114"/>
      <c r="U229" s="115"/>
      <c r="V229" s="115"/>
      <c r="W229" s="116"/>
      <c r="X229" s="117" t="str">
        <f t="shared" si="3"/>
        <v>Bronaanpak:
Collectieve maatregelen:
Individuele maatregelen:
PBM's:</v>
      </c>
      <c r="Y229" s="108"/>
      <c r="Z229" s="118"/>
      <c r="AA229" s="114"/>
      <c r="AB229" s="111" t="str">
        <f>IF(Tabel_RIE[[#This Row],[E2]]&gt;0,VLOOKUP(Tabel_RIE[[#This Row],[E2]],Tabel_FK_E[],2,FALSE),"")</f>
        <v/>
      </c>
      <c r="AC229" s="114"/>
      <c r="AD229" s="111" t="str">
        <f>IF(Tabel_RIE[[#This Row],[B2]]&gt;0,VLOOKUP(Tabel_RIE[[#This Row],[B2]],Tabel_FK_B[],2,FALSE),"")</f>
        <v/>
      </c>
      <c r="AE229" s="114"/>
      <c r="AF229" s="111" t="str">
        <f>IF(Tabel_RIE[[#This Row],[W2]]&gt;0,VLOOKUP(Tabel_RIE[[#This Row],[W2]],Tabel_FK_W[],2,FALSE),"")</f>
        <v/>
      </c>
      <c r="AG22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9" s="111"/>
      <c r="AI229" s="108"/>
      <c r="AJ229" s="116"/>
      <c r="AK22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119" t="str">
        <f>IF(AND(Tabel_RIE[[#This Row],[R12]]&gt;=70,Tabel_RIE[[#This Row],[R22]]&lt;70),"Ja","Nee")</f>
        <v>Ja</v>
      </c>
      <c r="AM229" s="119" t="str">
        <f>IF(Tabel_RIE[[#This Row],[R22]]&lt;&gt;"",Tabel_RIE[[#This Row],[R22]],Tabel_RIE[[#This Row],[R12]])</f>
        <v/>
      </c>
    </row>
    <row r="230" spans="2:39" ht="42" customHeight="1" x14ac:dyDescent="0.2">
      <c r="B230" s="107">
        <v>224</v>
      </c>
      <c r="C230" s="108"/>
      <c r="D230" s="108"/>
      <c r="E230" s="108"/>
      <c r="F230" s="108"/>
      <c r="G230" s="108"/>
      <c r="H230" s="108"/>
      <c r="I230" s="108"/>
      <c r="J230" s="108"/>
      <c r="K230" s="109"/>
      <c r="L230" s="110" t="str">
        <f>IF(Tabel_RIE[[#This Row],[E1]]&gt;0,VLOOKUP(Tabel_RIE[[#This Row],[E1]],Tabel_FK_E[],2,FALSE),"")</f>
        <v/>
      </c>
      <c r="M230" s="109"/>
      <c r="N230" s="111" t="str">
        <f>IF(Tabel_RIE[[#This Row],[B1]]&gt;0,VLOOKUP(Tabel_RIE[[#This Row],[B1]],Tabel_FK_B[],2,FALSE),"")</f>
        <v/>
      </c>
      <c r="O230" s="109"/>
      <c r="P230" s="111" t="str">
        <f>IF(Tabel_RIE[[#This Row],[W1]]&gt;0,VLOOKUP(Tabel_RIE[[#This Row],[W1]],Tabel_FK_W[],2,FALSE),"")</f>
        <v/>
      </c>
      <c r="Q23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11" t="str">
        <f>IF(OR(Tabel_RIE[[#This Row],[E12]]="",Tabel_RIE[[#This Row],[B12]]="",Tabel_RIE[[#This Row],[W12]]=""),"",Tabel_RIE[[#This Row],[E12]]*Tabel_RIE[[#This Row],[B12]]*Tabel_RIE[[#This Row],[W12]])</f>
        <v/>
      </c>
      <c r="S230" s="113" t="str">
        <f>IF(AND(Tabel_RIE[[#This Row],[E12]]="",Tabel_RIE[[#This Row],[R12]]=""),"",IF(AND(OR(Tabel_RIE[[#This Row],[E12]]="",Tabel_RIE[[#This Row],[E12]]&lt;15),OR(Tabel_RIE[[#This Row],[R12]]="",Tabel_RIE[[#This Row],[R12]]&lt;70)),"n.v.t.",IF(OR(Tabel_RIE[[#This Row],[E12]]&gt;=15,Tabel_RIE[[#This Row],[R12]]&gt;=70),"√","fout")))</f>
        <v/>
      </c>
      <c r="T230" s="114"/>
      <c r="U230" s="115"/>
      <c r="V230" s="115"/>
      <c r="W230" s="116"/>
      <c r="X230" s="117" t="str">
        <f t="shared" si="3"/>
        <v>Bronaanpak:
Collectieve maatregelen:
Individuele maatregelen:
PBM's:</v>
      </c>
      <c r="Y230" s="108"/>
      <c r="Z230" s="118"/>
      <c r="AA230" s="114"/>
      <c r="AB230" s="111" t="str">
        <f>IF(Tabel_RIE[[#This Row],[E2]]&gt;0,VLOOKUP(Tabel_RIE[[#This Row],[E2]],Tabel_FK_E[],2,FALSE),"")</f>
        <v/>
      </c>
      <c r="AC230" s="114"/>
      <c r="AD230" s="111" t="str">
        <f>IF(Tabel_RIE[[#This Row],[B2]]&gt;0,VLOOKUP(Tabel_RIE[[#This Row],[B2]],Tabel_FK_B[],2,FALSE),"")</f>
        <v/>
      </c>
      <c r="AE230" s="114"/>
      <c r="AF230" s="111" t="str">
        <f>IF(Tabel_RIE[[#This Row],[W2]]&gt;0,VLOOKUP(Tabel_RIE[[#This Row],[W2]],Tabel_FK_W[],2,FALSE),"")</f>
        <v/>
      </c>
      <c r="AG23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0" s="111"/>
      <c r="AI230" s="108"/>
      <c r="AJ230" s="116"/>
      <c r="AK23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119" t="str">
        <f>IF(AND(Tabel_RIE[[#This Row],[R12]]&gt;=70,Tabel_RIE[[#This Row],[R22]]&lt;70),"Ja","Nee")</f>
        <v>Ja</v>
      </c>
      <c r="AM230" s="119" t="str">
        <f>IF(Tabel_RIE[[#This Row],[R22]]&lt;&gt;"",Tabel_RIE[[#This Row],[R22]],Tabel_RIE[[#This Row],[R12]])</f>
        <v/>
      </c>
    </row>
    <row r="231" spans="2:39" ht="42" customHeight="1" x14ac:dyDescent="0.2">
      <c r="B231" s="107">
        <v>225</v>
      </c>
      <c r="C231" s="108"/>
      <c r="D231" s="108"/>
      <c r="E231" s="108"/>
      <c r="F231" s="108"/>
      <c r="G231" s="108"/>
      <c r="H231" s="108"/>
      <c r="I231" s="108"/>
      <c r="J231" s="108"/>
      <c r="K231" s="109"/>
      <c r="L231" s="110" t="str">
        <f>IF(Tabel_RIE[[#This Row],[E1]]&gt;0,VLOOKUP(Tabel_RIE[[#This Row],[E1]],Tabel_FK_E[],2,FALSE),"")</f>
        <v/>
      </c>
      <c r="M231" s="109"/>
      <c r="N231" s="111" t="str">
        <f>IF(Tabel_RIE[[#This Row],[B1]]&gt;0,VLOOKUP(Tabel_RIE[[#This Row],[B1]],Tabel_FK_B[],2,FALSE),"")</f>
        <v/>
      </c>
      <c r="O231" s="109"/>
      <c r="P231" s="111" t="str">
        <f>IF(Tabel_RIE[[#This Row],[W1]]&gt;0,VLOOKUP(Tabel_RIE[[#This Row],[W1]],Tabel_FK_W[],2,FALSE),"")</f>
        <v/>
      </c>
      <c r="Q23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11" t="str">
        <f>IF(OR(Tabel_RIE[[#This Row],[E12]]="",Tabel_RIE[[#This Row],[B12]]="",Tabel_RIE[[#This Row],[W12]]=""),"",Tabel_RIE[[#This Row],[E12]]*Tabel_RIE[[#This Row],[B12]]*Tabel_RIE[[#This Row],[W12]])</f>
        <v/>
      </c>
      <c r="S231" s="113" t="str">
        <f>IF(AND(Tabel_RIE[[#This Row],[E12]]="",Tabel_RIE[[#This Row],[R12]]=""),"",IF(AND(OR(Tabel_RIE[[#This Row],[E12]]="",Tabel_RIE[[#This Row],[E12]]&lt;15),OR(Tabel_RIE[[#This Row],[R12]]="",Tabel_RIE[[#This Row],[R12]]&lt;70)),"n.v.t.",IF(OR(Tabel_RIE[[#This Row],[E12]]&gt;=15,Tabel_RIE[[#This Row],[R12]]&gt;=70),"√","fout")))</f>
        <v/>
      </c>
      <c r="T231" s="114"/>
      <c r="U231" s="115"/>
      <c r="V231" s="115"/>
      <c r="W231" s="116"/>
      <c r="X231" s="117" t="str">
        <f t="shared" si="3"/>
        <v>Bronaanpak:
Collectieve maatregelen:
Individuele maatregelen:
PBM's:</v>
      </c>
      <c r="Y231" s="108"/>
      <c r="Z231" s="118"/>
      <c r="AA231" s="114"/>
      <c r="AB231" s="111" t="str">
        <f>IF(Tabel_RIE[[#This Row],[E2]]&gt;0,VLOOKUP(Tabel_RIE[[#This Row],[E2]],Tabel_FK_E[],2,FALSE),"")</f>
        <v/>
      </c>
      <c r="AC231" s="114"/>
      <c r="AD231" s="111" t="str">
        <f>IF(Tabel_RIE[[#This Row],[B2]]&gt;0,VLOOKUP(Tabel_RIE[[#This Row],[B2]],Tabel_FK_B[],2,FALSE),"")</f>
        <v/>
      </c>
      <c r="AE231" s="114"/>
      <c r="AF231" s="111" t="str">
        <f>IF(Tabel_RIE[[#This Row],[W2]]&gt;0,VLOOKUP(Tabel_RIE[[#This Row],[W2]],Tabel_FK_W[],2,FALSE),"")</f>
        <v/>
      </c>
      <c r="AG23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1" s="111"/>
      <c r="AI231" s="108"/>
      <c r="AJ231" s="116"/>
      <c r="AK23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119" t="str">
        <f>IF(AND(Tabel_RIE[[#This Row],[R12]]&gt;=70,Tabel_RIE[[#This Row],[R22]]&lt;70),"Ja","Nee")</f>
        <v>Ja</v>
      </c>
      <c r="AM231" s="119" t="str">
        <f>IF(Tabel_RIE[[#This Row],[R22]]&lt;&gt;"",Tabel_RIE[[#This Row],[R22]],Tabel_RIE[[#This Row],[R12]])</f>
        <v/>
      </c>
    </row>
    <row r="232" spans="2:39" ht="42" customHeight="1" x14ac:dyDescent="0.2">
      <c r="B232" s="107">
        <v>226</v>
      </c>
      <c r="C232" s="108"/>
      <c r="D232" s="108"/>
      <c r="E232" s="108"/>
      <c r="F232" s="108"/>
      <c r="G232" s="108"/>
      <c r="H232" s="108"/>
      <c r="I232" s="108"/>
      <c r="J232" s="108"/>
      <c r="K232" s="109"/>
      <c r="L232" s="110" t="str">
        <f>IF(Tabel_RIE[[#This Row],[E1]]&gt;0,VLOOKUP(Tabel_RIE[[#This Row],[E1]],Tabel_FK_E[],2,FALSE),"")</f>
        <v/>
      </c>
      <c r="M232" s="109"/>
      <c r="N232" s="111" t="str">
        <f>IF(Tabel_RIE[[#This Row],[B1]]&gt;0,VLOOKUP(Tabel_RIE[[#This Row],[B1]],Tabel_FK_B[],2,FALSE),"")</f>
        <v/>
      </c>
      <c r="O232" s="109"/>
      <c r="P232" s="111" t="str">
        <f>IF(Tabel_RIE[[#This Row],[W1]]&gt;0,VLOOKUP(Tabel_RIE[[#This Row],[W1]],Tabel_FK_W[],2,FALSE),"")</f>
        <v/>
      </c>
      <c r="Q23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11" t="str">
        <f>IF(OR(Tabel_RIE[[#This Row],[E12]]="",Tabel_RIE[[#This Row],[B12]]="",Tabel_RIE[[#This Row],[W12]]=""),"",Tabel_RIE[[#This Row],[E12]]*Tabel_RIE[[#This Row],[B12]]*Tabel_RIE[[#This Row],[W12]])</f>
        <v/>
      </c>
      <c r="S232" s="113" t="str">
        <f>IF(AND(Tabel_RIE[[#This Row],[E12]]="",Tabel_RIE[[#This Row],[R12]]=""),"",IF(AND(OR(Tabel_RIE[[#This Row],[E12]]="",Tabel_RIE[[#This Row],[E12]]&lt;15),OR(Tabel_RIE[[#This Row],[R12]]="",Tabel_RIE[[#This Row],[R12]]&lt;70)),"n.v.t.",IF(OR(Tabel_RIE[[#This Row],[E12]]&gt;=15,Tabel_RIE[[#This Row],[R12]]&gt;=70),"√","fout")))</f>
        <v/>
      </c>
      <c r="T232" s="114"/>
      <c r="U232" s="115"/>
      <c r="V232" s="115"/>
      <c r="W232" s="116"/>
      <c r="X232" s="117" t="str">
        <f t="shared" si="3"/>
        <v>Bronaanpak:
Collectieve maatregelen:
Individuele maatregelen:
PBM's:</v>
      </c>
      <c r="Y232" s="108"/>
      <c r="Z232" s="118"/>
      <c r="AA232" s="114"/>
      <c r="AB232" s="111" t="str">
        <f>IF(Tabel_RIE[[#This Row],[E2]]&gt;0,VLOOKUP(Tabel_RIE[[#This Row],[E2]],Tabel_FK_E[],2,FALSE),"")</f>
        <v/>
      </c>
      <c r="AC232" s="114"/>
      <c r="AD232" s="111" t="str">
        <f>IF(Tabel_RIE[[#This Row],[B2]]&gt;0,VLOOKUP(Tabel_RIE[[#This Row],[B2]],Tabel_FK_B[],2,FALSE),"")</f>
        <v/>
      </c>
      <c r="AE232" s="114"/>
      <c r="AF232" s="111" t="str">
        <f>IF(Tabel_RIE[[#This Row],[W2]]&gt;0,VLOOKUP(Tabel_RIE[[#This Row],[W2]],Tabel_FK_W[],2,FALSE),"")</f>
        <v/>
      </c>
      <c r="AG23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2" s="111"/>
      <c r="AI232" s="108"/>
      <c r="AJ232" s="116"/>
      <c r="AK23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119" t="str">
        <f>IF(AND(Tabel_RIE[[#This Row],[R12]]&gt;=70,Tabel_RIE[[#This Row],[R22]]&lt;70),"Ja","Nee")</f>
        <v>Ja</v>
      </c>
      <c r="AM232" s="119" t="str">
        <f>IF(Tabel_RIE[[#This Row],[R22]]&lt;&gt;"",Tabel_RIE[[#This Row],[R22]],Tabel_RIE[[#This Row],[R12]])</f>
        <v/>
      </c>
    </row>
    <row r="233" spans="2:39" ht="42" customHeight="1" x14ac:dyDescent="0.2">
      <c r="B233" s="107">
        <v>227</v>
      </c>
      <c r="C233" s="108"/>
      <c r="D233" s="108"/>
      <c r="E233" s="108"/>
      <c r="F233" s="108"/>
      <c r="G233" s="108"/>
      <c r="H233" s="108"/>
      <c r="I233" s="108"/>
      <c r="J233" s="108"/>
      <c r="K233" s="109"/>
      <c r="L233" s="110" t="str">
        <f>IF(Tabel_RIE[[#This Row],[E1]]&gt;0,VLOOKUP(Tabel_RIE[[#This Row],[E1]],Tabel_FK_E[],2,FALSE),"")</f>
        <v/>
      </c>
      <c r="M233" s="109"/>
      <c r="N233" s="111" t="str">
        <f>IF(Tabel_RIE[[#This Row],[B1]]&gt;0,VLOOKUP(Tabel_RIE[[#This Row],[B1]],Tabel_FK_B[],2,FALSE),"")</f>
        <v/>
      </c>
      <c r="O233" s="109"/>
      <c r="P233" s="111" t="str">
        <f>IF(Tabel_RIE[[#This Row],[W1]]&gt;0,VLOOKUP(Tabel_RIE[[#This Row],[W1]],Tabel_FK_W[],2,FALSE),"")</f>
        <v/>
      </c>
      <c r="Q23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11" t="str">
        <f>IF(OR(Tabel_RIE[[#This Row],[E12]]="",Tabel_RIE[[#This Row],[B12]]="",Tabel_RIE[[#This Row],[W12]]=""),"",Tabel_RIE[[#This Row],[E12]]*Tabel_RIE[[#This Row],[B12]]*Tabel_RIE[[#This Row],[W12]])</f>
        <v/>
      </c>
      <c r="S233" s="113" t="str">
        <f>IF(AND(Tabel_RIE[[#This Row],[E12]]="",Tabel_RIE[[#This Row],[R12]]=""),"",IF(AND(OR(Tabel_RIE[[#This Row],[E12]]="",Tabel_RIE[[#This Row],[E12]]&lt;15),OR(Tabel_RIE[[#This Row],[R12]]="",Tabel_RIE[[#This Row],[R12]]&lt;70)),"n.v.t.",IF(OR(Tabel_RIE[[#This Row],[E12]]&gt;=15,Tabel_RIE[[#This Row],[R12]]&gt;=70),"√","fout")))</f>
        <v/>
      </c>
      <c r="T233" s="114"/>
      <c r="U233" s="115"/>
      <c r="V233" s="115"/>
      <c r="W233" s="116"/>
      <c r="X233" s="117" t="str">
        <f t="shared" si="3"/>
        <v>Bronaanpak:
Collectieve maatregelen:
Individuele maatregelen:
PBM's:</v>
      </c>
      <c r="Y233" s="108"/>
      <c r="Z233" s="118"/>
      <c r="AA233" s="114"/>
      <c r="AB233" s="111" t="str">
        <f>IF(Tabel_RIE[[#This Row],[E2]]&gt;0,VLOOKUP(Tabel_RIE[[#This Row],[E2]],Tabel_FK_E[],2,FALSE),"")</f>
        <v/>
      </c>
      <c r="AC233" s="114"/>
      <c r="AD233" s="111" t="str">
        <f>IF(Tabel_RIE[[#This Row],[B2]]&gt;0,VLOOKUP(Tabel_RIE[[#This Row],[B2]],Tabel_FK_B[],2,FALSE),"")</f>
        <v/>
      </c>
      <c r="AE233" s="114"/>
      <c r="AF233" s="111" t="str">
        <f>IF(Tabel_RIE[[#This Row],[W2]]&gt;0,VLOOKUP(Tabel_RIE[[#This Row],[W2]],Tabel_FK_W[],2,FALSE),"")</f>
        <v/>
      </c>
      <c r="AG23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3" s="111"/>
      <c r="AI233" s="108"/>
      <c r="AJ233" s="116"/>
      <c r="AK23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119" t="str">
        <f>IF(AND(Tabel_RIE[[#This Row],[R12]]&gt;=70,Tabel_RIE[[#This Row],[R22]]&lt;70),"Ja","Nee")</f>
        <v>Ja</v>
      </c>
      <c r="AM233" s="119" t="str">
        <f>IF(Tabel_RIE[[#This Row],[R22]]&lt;&gt;"",Tabel_RIE[[#This Row],[R22]],Tabel_RIE[[#This Row],[R12]])</f>
        <v/>
      </c>
    </row>
    <row r="234" spans="2:39" ht="42" customHeight="1" x14ac:dyDescent="0.2">
      <c r="B234" s="107">
        <v>228</v>
      </c>
      <c r="C234" s="108"/>
      <c r="D234" s="108"/>
      <c r="E234" s="108"/>
      <c r="F234" s="108"/>
      <c r="G234" s="108"/>
      <c r="H234" s="108"/>
      <c r="I234" s="108"/>
      <c r="J234" s="108"/>
      <c r="K234" s="109"/>
      <c r="L234" s="110" t="str">
        <f>IF(Tabel_RIE[[#This Row],[E1]]&gt;0,VLOOKUP(Tabel_RIE[[#This Row],[E1]],Tabel_FK_E[],2,FALSE),"")</f>
        <v/>
      </c>
      <c r="M234" s="109"/>
      <c r="N234" s="111" t="str">
        <f>IF(Tabel_RIE[[#This Row],[B1]]&gt;0,VLOOKUP(Tabel_RIE[[#This Row],[B1]],Tabel_FK_B[],2,FALSE),"")</f>
        <v/>
      </c>
      <c r="O234" s="109"/>
      <c r="P234" s="111" t="str">
        <f>IF(Tabel_RIE[[#This Row],[W1]]&gt;0,VLOOKUP(Tabel_RIE[[#This Row],[W1]],Tabel_FK_W[],2,FALSE),"")</f>
        <v/>
      </c>
      <c r="Q23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11" t="str">
        <f>IF(OR(Tabel_RIE[[#This Row],[E12]]="",Tabel_RIE[[#This Row],[B12]]="",Tabel_RIE[[#This Row],[W12]]=""),"",Tabel_RIE[[#This Row],[E12]]*Tabel_RIE[[#This Row],[B12]]*Tabel_RIE[[#This Row],[W12]])</f>
        <v/>
      </c>
      <c r="S234" s="113" t="str">
        <f>IF(AND(Tabel_RIE[[#This Row],[E12]]="",Tabel_RIE[[#This Row],[R12]]=""),"",IF(AND(OR(Tabel_RIE[[#This Row],[E12]]="",Tabel_RIE[[#This Row],[E12]]&lt;15),OR(Tabel_RIE[[#This Row],[R12]]="",Tabel_RIE[[#This Row],[R12]]&lt;70)),"n.v.t.",IF(OR(Tabel_RIE[[#This Row],[E12]]&gt;=15,Tabel_RIE[[#This Row],[R12]]&gt;=70),"√","fout")))</f>
        <v/>
      </c>
      <c r="T234" s="114"/>
      <c r="U234" s="115"/>
      <c r="V234" s="115"/>
      <c r="W234" s="116"/>
      <c r="X234" s="117" t="str">
        <f t="shared" si="3"/>
        <v>Bronaanpak:
Collectieve maatregelen:
Individuele maatregelen:
PBM's:</v>
      </c>
      <c r="Y234" s="108"/>
      <c r="Z234" s="118"/>
      <c r="AA234" s="114"/>
      <c r="AB234" s="111" t="str">
        <f>IF(Tabel_RIE[[#This Row],[E2]]&gt;0,VLOOKUP(Tabel_RIE[[#This Row],[E2]],Tabel_FK_E[],2,FALSE),"")</f>
        <v/>
      </c>
      <c r="AC234" s="114"/>
      <c r="AD234" s="111" t="str">
        <f>IF(Tabel_RIE[[#This Row],[B2]]&gt;0,VLOOKUP(Tabel_RIE[[#This Row],[B2]],Tabel_FK_B[],2,FALSE),"")</f>
        <v/>
      </c>
      <c r="AE234" s="114"/>
      <c r="AF234" s="111" t="str">
        <f>IF(Tabel_RIE[[#This Row],[W2]]&gt;0,VLOOKUP(Tabel_RIE[[#This Row],[W2]],Tabel_FK_W[],2,FALSE),"")</f>
        <v/>
      </c>
      <c r="AG23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4" s="111"/>
      <c r="AI234" s="108"/>
      <c r="AJ234" s="116"/>
      <c r="AK23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119" t="str">
        <f>IF(AND(Tabel_RIE[[#This Row],[R12]]&gt;=70,Tabel_RIE[[#This Row],[R22]]&lt;70),"Ja","Nee")</f>
        <v>Ja</v>
      </c>
      <c r="AM234" s="119" t="str">
        <f>IF(Tabel_RIE[[#This Row],[R22]]&lt;&gt;"",Tabel_RIE[[#This Row],[R22]],Tabel_RIE[[#This Row],[R12]])</f>
        <v/>
      </c>
    </row>
    <row r="235" spans="2:39" ht="42" customHeight="1" x14ac:dyDescent="0.2">
      <c r="B235" s="107">
        <v>229</v>
      </c>
      <c r="C235" s="108"/>
      <c r="D235" s="108"/>
      <c r="E235" s="108"/>
      <c r="F235" s="108"/>
      <c r="G235" s="108"/>
      <c r="H235" s="108"/>
      <c r="I235" s="108"/>
      <c r="J235" s="108"/>
      <c r="K235" s="109"/>
      <c r="L235" s="110" t="str">
        <f>IF(Tabel_RIE[[#This Row],[E1]]&gt;0,VLOOKUP(Tabel_RIE[[#This Row],[E1]],Tabel_FK_E[],2,FALSE),"")</f>
        <v/>
      </c>
      <c r="M235" s="109"/>
      <c r="N235" s="111" t="str">
        <f>IF(Tabel_RIE[[#This Row],[B1]]&gt;0,VLOOKUP(Tabel_RIE[[#This Row],[B1]],Tabel_FK_B[],2,FALSE),"")</f>
        <v/>
      </c>
      <c r="O235" s="109"/>
      <c r="P235" s="111" t="str">
        <f>IF(Tabel_RIE[[#This Row],[W1]]&gt;0,VLOOKUP(Tabel_RIE[[#This Row],[W1]],Tabel_FK_W[],2,FALSE),"")</f>
        <v/>
      </c>
      <c r="Q23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11" t="str">
        <f>IF(OR(Tabel_RIE[[#This Row],[E12]]="",Tabel_RIE[[#This Row],[B12]]="",Tabel_RIE[[#This Row],[W12]]=""),"",Tabel_RIE[[#This Row],[E12]]*Tabel_RIE[[#This Row],[B12]]*Tabel_RIE[[#This Row],[W12]])</f>
        <v/>
      </c>
      <c r="S235" s="113" t="str">
        <f>IF(AND(Tabel_RIE[[#This Row],[E12]]="",Tabel_RIE[[#This Row],[R12]]=""),"",IF(AND(OR(Tabel_RIE[[#This Row],[E12]]="",Tabel_RIE[[#This Row],[E12]]&lt;15),OR(Tabel_RIE[[#This Row],[R12]]="",Tabel_RIE[[#This Row],[R12]]&lt;70)),"n.v.t.",IF(OR(Tabel_RIE[[#This Row],[E12]]&gt;=15,Tabel_RIE[[#This Row],[R12]]&gt;=70),"√","fout")))</f>
        <v/>
      </c>
      <c r="T235" s="114"/>
      <c r="U235" s="115"/>
      <c r="V235" s="115"/>
      <c r="W235" s="116"/>
      <c r="X235" s="117" t="str">
        <f t="shared" si="3"/>
        <v>Bronaanpak:
Collectieve maatregelen:
Individuele maatregelen:
PBM's:</v>
      </c>
      <c r="Y235" s="108"/>
      <c r="Z235" s="118"/>
      <c r="AA235" s="114"/>
      <c r="AB235" s="111" t="str">
        <f>IF(Tabel_RIE[[#This Row],[E2]]&gt;0,VLOOKUP(Tabel_RIE[[#This Row],[E2]],Tabel_FK_E[],2,FALSE),"")</f>
        <v/>
      </c>
      <c r="AC235" s="114"/>
      <c r="AD235" s="111" t="str">
        <f>IF(Tabel_RIE[[#This Row],[B2]]&gt;0,VLOOKUP(Tabel_RIE[[#This Row],[B2]],Tabel_FK_B[],2,FALSE),"")</f>
        <v/>
      </c>
      <c r="AE235" s="114"/>
      <c r="AF235" s="111" t="str">
        <f>IF(Tabel_RIE[[#This Row],[W2]]&gt;0,VLOOKUP(Tabel_RIE[[#This Row],[W2]],Tabel_FK_W[],2,FALSE),"")</f>
        <v/>
      </c>
      <c r="AG23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5" s="111"/>
      <c r="AI235" s="108"/>
      <c r="AJ235" s="116"/>
      <c r="AK23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119" t="str">
        <f>IF(AND(Tabel_RIE[[#This Row],[R12]]&gt;=70,Tabel_RIE[[#This Row],[R22]]&lt;70),"Ja","Nee")</f>
        <v>Ja</v>
      </c>
      <c r="AM235" s="119" t="str">
        <f>IF(Tabel_RIE[[#This Row],[R22]]&lt;&gt;"",Tabel_RIE[[#This Row],[R22]],Tabel_RIE[[#This Row],[R12]])</f>
        <v/>
      </c>
    </row>
    <row r="236" spans="2:39" ht="42" customHeight="1" x14ac:dyDescent="0.2">
      <c r="B236" s="107">
        <v>230</v>
      </c>
      <c r="C236" s="108"/>
      <c r="D236" s="108"/>
      <c r="E236" s="108"/>
      <c r="F236" s="108"/>
      <c r="G236" s="108"/>
      <c r="H236" s="108"/>
      <c r="I236" s="108"/>
      <c r="J236" s="108"/>
      <c r="K236" s="109"/>
      <c r="L236" s="110" t="str">
        <f>IF(Tabel_RIE[[#This Row],[E1]]&gt;0,VLOOKUP(Tabel_RIE[[#This Row],[E1]],Tabel_FK_E[],2,FALSE),"")</f>
        <v/>
      </c>
      <c r="M236" s="109"/>
      <c r="N236" s="111" t="str">
        <f>IF(Tabel_RIE[[#This Row],[B1]]&gt;0,VLOOKUP(Tabel_RIE[[#This Row],[B1]],Tabel_FK_B[],2,FALSE),"")</f>
        <v/>
      </c>
      <c r="O236" s="109"/>
      <c r="P236" s="111" t="str">
        <f>IF(Tabel_RIE[[#This Row],[W1]]&gt;0,VLOOKUP(Tabel_RIE[[#This Row],[W1]],Tabel_FK_W[],2,FALSE),"")</f>
        <v/>
      </c>
      <c r="Q23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11" t="str">
        <f>IF(OR(Tabel_RIE[[#This Row],[E12]]="",Tabel_RIE[[#This Row],[B12]]="",Tabel_RIE[[#This Row],[W12]]=""),"",Tabel_RIE[[#This Row],[E12]]*Tabel_RIE[[#This Row],[B12]]*Tabel_RIE[[#This Row],[W12]])</f>
        <v/>
      </c>
      <c r="S236" s="113" t="str">
        <f>IF(AND(Tabel_RIE[[#This Row],[E12]]="",Tabel_RIE[[#This Row],[R12]]=""),"",IF(AND(OR(Tabel_RIE[[#This Row],[E12]]="",Tabel_RIE[[#This Row],[E12]]&lt;15),OR(Tabel_RIE[[#This Row],[R12]]="",Tabel_RIE[[#This Row],[R12]]&lt;70)),"n.v.t.",IF(OR(Tabel_RIE[[#This Row],[E12]]&gt;=15,Tabel_RIE[[#This Row],[R12]]&gt;=70),"√","fout")))</f>
        <v/>
      </c>
      <c r="T236" s="114"/>
      <c r="U236" s="115"/>
      <c r="V236" s="115"/>
      <c r="W236" s="116"/>
      <c r="X236" s="117" t="str">
        <f t="shared" si="3"/>
        <v>Bronaanpak:
Collectieve maatregelen:
Individuele maatregelen:
PBM's:</v>
      </c>
      <c r="Y236" s="108"/>
      <c r="Z236" s="118"/>
      <c r="AA236" s="114"/>
      <c r="AB236" s="111" t="str">
        <f>IF(Tabel_RIE[[#This Row],[E2]]&gt;0,VLOOKUP(Tabel_RIE[[#This Row],[E2]],Tabel_FK_E[],2,FALSE),"")</f>
        <v/>
      </c>
      <c r="AC236" s="114"/>
      <c r="AD236" s="111" t="str">
        <f>IF(Tabel_RIE[[#This Row],[B2]]&gt;0,VLOOKUP(Tabel_RIE[[#This Row],[B2]],Tabel_FK_B[],2,FALSE),"")</f>
        <v/>
      </c>
      <c r="AE236" s="114"/>
      <c r="AF236" s="111" t="str">
        <f>IF(Tabel_RIE[[#This Row],[W2]]&gt;0,VLOOKUP(Tabel_RIE[[#This Row],[W2]],Tabel_FK_W[],2,FALSE),"")</f>
        <v/>
      </c>
      <c r="AG23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6" s="111"/>
      <c r="AI236" s="108"/>
      <c r="AJ236" s="116"/>
      <c r="AK23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119" t="str">
        <f>IF(AND(Tabel_RIE[[#This Row],[R12]]&gt;=70,Tabel_RIE[[#This Row],[R22]]&lt;70),"Ja","Nee")</f>
        <v>Ja</v>
      </c>
      <c r="AM236" s="119" t="str">
        <f>IF(Tabel_RIE[[#This Row],[R22]]&lt;&gt;"",Tabel_RIE[[#This Row],[R22]],Tabel_RIE[[#This Row],[R12]])</f>
        <v/>
      </c>
    </row>
    <row r="237" spans="2:39" ht="42" customHeight="1" x14ac:dyDescent="0.2">
      <c r="B237" s="107">
        <v>231</v>
      </c>
      <c r="C237" s="108"/>
      <c r="D237" s="108"/>
      <c r="E237" s="108"/>
      <c r="F237" s="108"/>
      <c r="G237" s="108"/>
      <c r="H237" s="108"/>
      <c r="I237" s="108"/>
      <c r="J237" s="108"/>
      <c r="K237" s="109"/>
      <c r="L237" s="110" t="str">
        <f>IF(Tabel_RIE[[#This Row],[E1]]&gt;0,VLOOKUP(Tabel_RIE[[#This Row],[E1]],Tabel_FK_E[],2,FALSE),"")</f>
        <v/>
      </c>
      <c r="M237" s="109"/>
      <c r="N237" s="111" t="str">
        <f>IF(Tabel_RIE[[#This Row],[B1]]&gt;0,VLOOKUP(Tabel_RIE[[#This Row],[B1]],Tabel_FK_B[],2,FALSE),"")</f>
        <v/>
      </c>
      <c r="O237" s="109"/>
      <c r="P237" s="111" t="str">
        <f>IF(Tabel_RIE[[#This Row],[W1]]&gt;0,VLOOKUP(Tabel_RIE[[#This Row],[W1]],Tabel_FK_W[],2,FALSE),"")</f>
        <v/>
      </c>
      <c r="Q23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11" t="str">
        <f>IF(OR(Tabel_RIE[[#This Row],[E12]]="",Tabel_RIE[[#This Row],[B12]]="",Tabel_RIE[[#This Row],[W12]]=""),"",Tabel_RIE[[#This Row],[E12]]*Tabel_RIE[[#This Row],[B12]]*Tabel_RIE[[#This Row],[W12]])</f>
        <v/>
      </c>
      <c r="S237" s="113" t="str">
        <f>IF(AND(Tabel_RIE[[#This Row],[E12]]="",Tabel_RIE[[#This Row],[R12]]=""),"",IF(AND(OR(Tabel_RIE[[#This Row],[E12]]="",Tabel_RIE[[#This Row],[E12]]&lt;15),OR(Tabel_RIE[[#This Row],[R12]]="",Tabel_RIE[[#This Row],[R12]]&lt;70)),"n.v.t.",IF(OR(Tabel_RIE[[#This Row],[E12]]&gt;=15,Tabel_RIE[[#This Row],[R12]]&gt;=70),"√","fout")))</f>
        <v/>
      </c>
      <c r="T237" s="114"/>
      <c r="U237" s="115"/>
      <c r="V237" s="115"/>
      <c r="W237" s="116"/>
      <c r="X237" s="117" t="str">
        <f t="shared" si="3"/>
        <v>Bronaanpak:
Collectieve maatregelen:
Individuele maatregelen:
PBM's:</v>
      </c>
      <c r="Y237" s="108"/>
      <c r="Z237" s="118"/>
      <c r="AA237" s="114"/>
      <c r="AB237" s="111" t="str">
        <f>IF(Tabel_RIE[[#This Row],[E2]]&gt;0,VLOOKUP(Tabel_RIE[[#This Row],[E2]],Tabel_FK_E[],2,FALSE),"")</f>
        <v/>
      </c>
      <c r="AC237" s="114"/>
      <c r="AD237" s="111" t="str">
        <f>IF(Tabel_RIE[[#This Row],[B2]]&gt;0,VLOOKUP(Tabel_RIE[[#This Row],[B2]],Tabel_FK_B[],2,FALSE),"")</f>
        <v/>
      </c>
      <c r="AE237" s="114"/>
      <c r="AF237" s="111" t="str">
        <f>IF(Tabel_RIE[[#This Row],[W2]]&gt;0,VLOOKUP(Tabel_RIE[[#This Row],[W2]],Tabel_FK_W[],2,FALSE),"")</f>
        <v/>
      </c>
      <c r="AG23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7" s="111"/>
      <c r="AI237" s="108"/>
      <c r="AJ237" s="116"/>
      <c r="AK23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119" t="str">
        <f>IF(AND(Tabel_RIE[[#This Row],[R12]]&gt;=70,Tabel_RIE[[#This Row],[R22]]&lt;70),"Ja","Nee")</f>
        <v>Ja</v>
      </c>
      <c r="AM237" s="119" t="str">
        <f>IF(Tabel_RIE[[#This Row],[R22]]&lt;&gt;"",Tabel_RIE[[#This Row],[R22]],Tabel_RIE[[#This Row],[R12]])</f>
        <v/>
      </c>
    </row>
    <row r="238" spans="2:39" ht="42" customHeight="1" x14ac:dyDescent="0.2">
      <c r="B238" s="107">
        <v>232</v>
      </c>
      <c r="C238" s="108"/>
      <c r="D238" s="108"/>
      <c r="E238" s="108"/>
      <c r="F238" s="108"/>
      <c r="G238" s="108"/>
      <c r="H238" s="108"/>
      <c r="I238" s="108"/>
      <c r="J238" s="108"/>
      <c r="K238" s="109"/>
      <c r="L238" s="110" t="str">
        <f>IF(Tabel_RIE[[#This Row],[E1]]&gt;0,VLOOKUP(Tabel_RIE[[#This Row],[E1]],Tabel_FK_E[],2,FALSE),"")</f>
        <v/>
      </c>
      <c r="M238" s="109"/>
      <c r="N238" s="111" t="str">
        <f>IF(Tabel_RIE[[#This Row],[B1]]&gt;0,VLOOKUP(Tabel_RIE[[#This Row],[B1]],Tabel_FK_B[],2,FALSE),"")</f>
        <v/>
      </c>
      <c r="O238" s="109"/>
      <c r="P238" s="111" t="str">
        <f>IF(Tabel_RIE[[#This Row],[W1]]&gt;0,VLOOKUP(Tabel_RIE[[#This Row],[W1]],Tabel_FK_W[],2,FALSE),"")</f>
        <v/>
      </c>
      <c r="Q23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11" t="str">
        <f>IF(OR(Tabel_RIE[[#This Row],[E12]]="",Tabel_RIE[[#This Row],[B12]]="",Tabel_RIE[[#This Row],[W12]]=""),"",Tabel_RIE[[#This Row],[E12]]*Tabel_RIE[[#This Row],[B12]]*Tabel_RIE[[#This Row],[W12]])</f>
        <v/>
      </c>
      <c r="S238" s="113" t="str">
        <f>IF(AND(Tabel_RIE[[#This Row],[E12]]="",Tabel_RIE[[#This Row],[R12]]=""),"",IF(AND(OR(Tabel_RIE[[#This Row],[E12]]="",Tabel_RIE[[#This Row],[E12]]&lt;15),OR(Tabel_RIE[[#This Row],[R12]]="",Tabel_RIE[[#This Row],[R12]]&lt;70)),"n.v.t.",IF(OR(Tabel_RIE[[#This Row],[E12]]&gt;=15,Tabel_RIE[[#This Row],[R12]]&gt;=70),"√","fout")))</f>
        <v/>
      </c>
      <c r="T238" s="114"/>
      <c r="U238" s="115"/>
      <c r="V238" s="115"/>
      <c r="W238" s="116"/>
      <c r="X238" s="117" t="str">
        <f t="shared" si="3"/>
        <v>Bronaanpak:
Collectieve maatregelen:
Individuele maatregelen:
PBM's:</v>
      </c>
      <c r="Y238" s="108"/>
      <c r="Z238" s="118"/>
      <c r="AA238" s="114"/>
      <c r="AB238" s="111" t="str">
        <f>IF(Tabel_RIE[[#This Row],[E2]]&gt;0,VLOOKUP(Tabel_RIE[[#This Row],[E2]],Tabel_FK_E[],2,FALSE),"")</f>
        <v/>
      </c>
      <c r="AC238" s="114"/>
      <c r="AD238" s="111" t="str">
        <f>IF(Tabel_RIE[[#This Row],[B2]]&gt;0,VLOOKUP(Tabel_RIE[[#This Row],[B2]],Tabel_FK_B[],2,FALSE),"")</f>
        <v/>
      </c>
      <c r="AE238" s="114"/>
      <c r="AF238" s="111" t="str">
        <f>IF(Tabel_RIE[[#This Row],[W2]]&gt;0,VLOOKUP(Tabel_RIE[[#This Row],[W2]],Tabel_FK_W[],2,FALSE),"")</f>
        <v/>
      </c>
      <c r="AG23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8" s="111"/>
      <c r="AI238" s="108"/>
      <c r="AJ238" s="116"/>
      <c r="AK23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119" t="str">
        <f>IF(AND(Tabel_RIE[[#This Row],[R12]]&gt;=70,Tabel_RIE[[#This Row],[R22]]&lt;70),"Ja","Nee")</f>
        <v>Ja</v>
      </c>
      <c r="AM238" s="119" t="str">
        <f>IF(Tabel_RIE[[#This Row],[R22]]&lt;&gt;"",Tabel_RIE[[#This Row],[R22]],Tabel_RIE[[#This Row],[R12]])</f>
        <v/>
      </c>
    </row>
    <row r="239" spans="2:39" ht="42" customHeight="1" x14ac:dyDescent="0.2">
      <c r="B239" s="107">
        <v>233</v>
      </c>
      <c r="C239" s="108"/>
      <c r="D239" s="108"/>
      <c r="E239" s="108"/>
      <c r="F239" s="108"/>
      <c r="G239" s="108"/>
      <c r="H239" s="108"/>
      <c r="I239" s="108"/>
      <c r="J239" s="108"/>
      <c r="K239" s="109"/>
      <c r="L239" s="110" t="str">
        <f>IF(Tabel_RIE[[#This Row],[E1]]&gt;0,VLOOKUP(Tabel_RIE[[#This Row],[E1]],Tabel_FK_E[],2,FALSE),"")</f>
        <v/>
      </c>
      <c r="M239" s="109"/>
      <c r="N239" s="111" t="str">
        <f>IF(Tabel_RIE[[#This Row],[B1]]&gt;0,VLOOKUP(Tabel_RIE[[#This Row],[B1]],Tabel_FK_B[],2,FALSE),"")</f>
        <v/>
      </c>
      <c r="O239" s="109"/>
      <c r="P239" s="111" t="str">
        <f>IF(Tabel_RIE[[#This Row],[W1]]&gt;0,VLOOKUP(Tabel_RIE[[#This Row],[W1]],Tabel_FK_W[],2,FALSE),"")</f>
        <v/>
      </c>
      <c r="Q23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11" t="str">
        <f>IF(OR(Tabel_RIE[[#This Row],[E12]]="",Tabel_RIE[[#This Row],[B12]]="",Tabel_RIE[[#This Row],[W12]]=""),"",Tabel_RIE[[#This Row],[E12]]*Tabel_RIE[[#This Row],[B12]]*Tabel_RIE[[#This Row],[W12]])</f>
        <v/>
      </c>
      <c r="S239" s="113" t="str">
        <f>IF(AND(Tabel_RIE[[#This Row],[E12]]="",Tabel_RIE[[#This Row],[R12]]=""),"",IF(AND(OR(Tabel_RIE[[#This Row],[E12]]="",Tabel_RIE[[#This Row],[E12]]&lt;15),OR(Tabel_RIE[[#This Row],[R12]]="",Tabel_RIE[[#This Row],[R12]]&lt;70)),"n.v.t.",IF(OR(Tabel_RIE[[#This Row],[E12]]&gt;=15,Tabel_RIE[[#This Row],[R12]]&gt;=70),"√","fout")))</f>
        <v/>
      </c>
      <c r="T239" s="114"/>
      <c r="U239" s="115"/>
      <c r="V239" s="115"/>
      <c r="W239" s="116"/>
      <c r="X239" s="117" t="str">
        <f t="shared" si="3"/>
        <v>Bronaanpak:
Collectieve maatregelen:
Individuele maatregelen:
PBM's:</v>
      </c>
      <c r="Y239" s="108"/>
      <c r="Z239" s="118"/>
      <c r="AA239" s="114"/>
      <c r="AB239" s="111" t="str">
        <f>IF(Tabel_RIE[[#This Row],[E2]]&gt;0,VLOOKUP(Tabel_RIE[[#This Row],[E2]],Tabel_FK_E[],2,FALSE),"")</f>
        <v/>
      </c>
      <c r="AC239" s="114"/>
      <c r="AD239" s="111" t="str">
        <f>IF(Tabel_RIE[[#This Row],[B2]]&gt;0,VLOOKUP(Tabel_RIE[[#This Row],[B2]],Tabel_FK_B[],2,FALSE),"")</f>
        <v/>
      </c>
      <c r="AE239" s="114"/>
      <c r="AF239" s="111" t="str">
        <f>IF(Tabel_RIE[[#This Row],[W2]]&gt;0,VLOOKUP(Tabel_RIE[[#This Row],[W2]],Tabel_FK_W[],2,FALSE),"")</f>
        <v/>
      </c>
      <c r="AG23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9" s="111"/>
      <c r="AI239" s="108"/>
      <c r="AJ239" s="116"/>
      <c r="AK23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119" t="str">
        <f>IF(AND(Tabel_RIE[[#This Row],[R12]]&gt;=70,Tabel_RIE[[#This Row],[R22]]&lt;70),"Ja","Nee")</f>
        <v>Ja</v>
      </c>
      <c r="AM239" s="119" t="str">
        <f>IF(Tabel_RIE[[#This Row],[R22]]&lt;&gt;"",Tabel_RIE[[#This Row],[R22]],Tabel_RIE[[#This Row],[R12]])</f>
        <v/>
      </c>
    </row>
    <row r="240" spans="2:39" ht="42" customHeight="1" x14ac:dyDescent="0.2">
      <c r="B240" s="107">
        <v>234</v>
      </c>
      <c r="C240" s="108"/>
      <c r="D240" s="108"/>
      <c r="E240" s="108"/>
      <c r="F240" s="108"/>
      <c r="G240" s="108"/>
      <c r="H240" s="108"/>
      <c r="I240" s="108"/>
      <c r="J240" s="108"/>
      <c r="K240" s="109"/>
      <c r="L240" s="110" t="str">
        <f>IF(Tabel_RIE[[#This Row],[E1]]&gt;0,VLOOKUP(Tabel_RIE[[#This Row],[E1]],Tabel_FK_E[],2,FALSE),"")</f>
        <v/>
      </c>
      <c r="M240" s="109"/>
      <c r="N240" s="111" t="str">
        <f>IF(Tabel_RIE[[#This Row],[B1]]&gt;0,VLOOKUP(Tabel_RIE[[#This Row],[B1]],Tabel_FK_B[],2,FALSE),"")</f>
        <v/>
      </c>
      <c r="O240" s="109"/>
      <c r="P240" s="111" t="str">
        <f>IF(Tabel_RIE[[#This Row],[W1]]&gt;0,VLOOKUP(Tabel_RIE[[#This Row],[W1]],Tabel_FK_W[],2,FALSE),"")</f>
        <v/>
      </c>
      <c r="Q24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11" t="str">
        <f>IF(OR(Tabel_RIE[[#This Row],[E12]]="",Tabel_RIE[[#This Row],[B12]]="",Tabel_RIE[[#This Row],[W12]]=""),"",Tabel_RIE[[#This Row],[E12]]*Tabel_RIE[[#This Row],[B12]]*Tabel_RIE[[#This Row],[W12]])</f>
        <v/>
      </c>
      <c r="S240" s="113" t="str">
        <f>IF(AND(Tabel_RIE[[#This Row],[E12]]="",Tabel_RIE[[#This Row],[R12]]=""),"",IF(AND(OR(Tabel_RIE[[#This Row],[E12]]="",Tabel_RIE[[#This Row],[E12]]&lt;15),OR(Tabel_RIE[[#This Row],[R12]]="",Tabel_RIE[[#This Row],[R12]]&lt;70)),"n.v.t.",IF(OR(Tabel_RIE[[#This Row],[E12]]&gt;=15,Tabel_RIE[[#This Row],[R12]]&gt;=70),"√","fout")))</f>
        <v/>
      </c>
      <c r="T240" s="114"/>
      <c r="U240" s="115"/>
      <c r="V240" s="115"/>
      <c r="W240" s="116"/>
      <c r="X240" s="117" t="str">
        <f t="shared" si="3"/>
        <v>Bronaanpak:
Collectieve maatregelen:
Individuele maatregelen:
PBM's:</v>
      </c>
      <c r="Y240" s="108"/>
      <c r="Z240" s="118"/>
      <c r="AA240" s="114"/>
      <c r="AB240" s="111" t="str">
        <f>IF(Tabel_RIE[[#This Row],[E2]]&gt;0,VLOOKUP(Tabel_RIE[[#This Row],[E2]],Tabel_FK_E[],2,FALSE),"")</f>
        <v/>
      </c>
      <c r="AC240" s="114"/>
      <c r="AD240" s="111" t="str">
        <f>IF(Tabel_RIE[[#This Row],[B2]]&gt;0,VLOOKUP(Tabel_RIE[[#This Row],[B2]],Tabel_FK_B[],2,FALSE),"")</f>
        <v/>
      </c>
      <c r="AE240" s="114"/>
      <c r="AF240" s="111" t="str">
        <f>IF(Tabel_RIE[[#This Row],[W2]]&gt;0,VLOOKUP(Tabel_RIE[[#This Row],[W2]],Tabel_FK_W[],2,FALSE),"")</f>
        <v/>
      </c>
      <c r="AG24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0" s="111"/>
      <c r="AI240" s="108"/>
      <c r="AJ240" s="116"/>
      <c r="AK24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119" t="str">
        <f>IF(AND(Tabel_RIE[[#This Row],[R12]]&gt;=70,Tabel_RIE[[#This Row],[R22]]&lt;70),"Ja","Nee")</f>
        <v>Ja</v>
      </c>
      <c r="AM240" s="119" t="str">
        <f>IF(Tabel_RIE[[#This Row],[R22]]&lt;&gt;"",Tabel_RIE[[#This Row],[R22]],Tabel_RIE[[#This Row],[R12]])</f>
        <v/>
      </c>
    </row>
    <row r="241" spans="2:39" ht="42" customHeight="1" x14ac:dyDescent="0.2">
      <c r="B241" s="107">
        <v>235</v>
      </c>
      <c r="C241" s="108"/>
      <c r="D241" s="108"/>
      <c r="E241" s="108"/>
      <c r="F241" s="108"/>
      <c r="G241" s="108"/>
      <c r="H241" s="108"/>
      <c r="I241" s="108"/>
      <c r="J241" s="108"/>
      <c r="K241" s="109"/>
      <c r="L241" s="110" t="str">
        <f>IF(Tabel_RIE[[#This Row],[E1]]&gt;0,VLOOKUP(Tabel_RIE[[#This Row],[E1]],Tabel_FK_E[],2,FALSE),"")</f>
        <v/>
      </c>
      <c r="M241" s="109"/>
      <c r="N241" s="111" t="str">
        <f>IF(Tabel_RIE[[#This Row],[B1]]&gt;0,VLOOKUP(Tabel_RIE[[#This Row],[B1]],Tabel_FK_B[],2,FALSE),"")</f>
        <v/>
      </c>
      <c r="O241" s="109"/>
      <c r="P241" s="111" t="str">
        <f>IF(Tabel_RIE[[#This Row],[W1]]&gt;0,VLOOKUP(Tabel_RIE[[#This Row],[W1]],Tabel_FK_W[],2,FALSE),"")</f>
        <v/>
      </c>
      <c r="Q24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11" t="str">
        <f>IF(OR(Tabel_RIE[[#This Row],[E12]]="",Tabel_RIE[[#This Row],[B12]]="",Tabel_RIE[[#This Row],[W12]]=""),"",Tabel_RIE[[#This Row],[E12]]*Tabel_RIE[[#This Row],[B12]]*Tabel_RIE[[#This Row],[W12]])</f>
        <v/>
      </c>
      <c r="S241" s="113" t="str">
        <f>IF(AND(Tabel_RIE[[#This Row],[E12]]="",Tabel_RIE[[#This Row],[R12]]=""),"",IF(AND(OR(Tabel_RIE[[#This Row],[E12]]="",Tabel_RIE[[#This Row],[E12]]&lt;15),OR(Tabel_RIE[[#This Row],[R12]]="",Tabel_RIE[[#This Row],[R12]]&lt;70)),"n.v.t.",IF(OR(Tabel_RIE[[#This Row],[E12]]&gt;=15,Tabel_RIE[[#This Row],[R12]]&gt;=70),"√","fout")))</f>
        <v/>
      </c>
      <c r="T241" s="114"/>
      <c r="U241" s="115"/>
      <c r="V241" s="115"/>
      <c r="W241" s="116"/>
      <c r="X241" s="117" t="str">
        <f t="shared" si="3"/>
        <v>Bronaanpak:
Collectieve maatregelen:
Individuele maatregelen:
PBM's:</v>
      </c>
      <c r="Y241" s="108"/>
      <c r="Z241" s="118"/>
      <c r="AA241" s="114"/>
      <c r="AB241" s="111" t="str">
        <f>IF(Tabel_RIE[[#This Row],[E2]]&gt;0,VLOOKUP(Tabel_RIE[[#This Row],[E2]],Tabel_FK_E[],2,FALSE),"")</f>
        <v/>
      </c>
      <c r="AC241" s="114"/>
      <c r="AD241" s="111" t="str">
        <f>IF(Tabel_RIE[[#This Row],[B2]]&gt;0,VLOOKUP(Tabel_RIE[[#This Row],[B2]],Tabel_FK_B[],2,FALSE),"")</f>
        <v/>
      </c>
      <c r="AE241" s="114"/>
      <c r="AF241" s="111" t="str">
        <f>IF(Tabel_RIE[[#This Row],[W2]]&gt;0,VLOOKUP(Tabel_RIE[[#This Row],[W2]],Tabel_FK_W[],2,FALSE),"")</f>
        <v/>
      </c>
      <c r="AG24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1" s="111"/>
      <c r="AI241" s="108"/>
      <c r="AJ241" s="116"/>
      <c r="AK24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119" t="str">
        <f>IF(AND(Tabel_RIE[[#This Row],[R12]]&gt;=70,Tabel_RIE[[#This Row],[R22]]&lt;70),"Ja","Nee")</f>
        <v>Ja</v>
      </c>
      <c r="AM241" s="119" t="str">
        <f>IF(Tabel_RIE[[#This Row],[R22]]&lt;&gt;"",Tabel_RIE[[#This Row],[R22]],Tabel_RIE[[#This Row],[R12]])</f>
        <v/>
      </c>
    </row>
    <row r="242" spans="2:39" ht="42" customHeight="1" x14ac:dyDescent="0.2">
      <c r="B242" s="107">
        <v>236</v>
      </c>
      <c r="C242" s="108"/>
      <c r="D242" s="108"/>
      <c r="E242" s="108"/>
      <c r="F242" s="108"/>
      <c r="G242" s="108"/>
      <c r="H242" s="108"/>
      <c r="I242" s="108"/>
      <c r="J242" s="108"/>
      <c r="K242" s="109"/>
      <c r="L242" s="110" t="str">
        <f>IF(Tabel_RIE[[#This Row],[E1]]&gt;0,VLOOKUP(Tabel_RIE[[#This Row],[E1]],Tabel_FK_E[],2,FALSE),"")</f>
        <v/>
      </c>
      <c r="M242" s="109"/>
      <c r="N242" s="111" t="str">
        <f>IF(Tabel_RIE[[#This Row],[B1]]&gt;0,VLOOKUP(Tabel_RIE[[#This Row],[B1]],Tabel_FK_B[],2,FALSE),"")</f>
        <v/>
      </c>
      <c r="O242" s="109"/>
      <c r="P242" s="111" t="str">
        <f>IF(Tabel_RIE[[#This Row],[W1]]&gt;0,VLOOKUP(Tabel_RIE[[#This Row],[W1]],Tabel_FK_W[],2,FALSE),"")</f>
        <v/>
      </c>
      <c r="Q24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11" t="str">
        <f>IF(OR(Tabel_RIE[[#This Row],[E12]]="",Tabel_RIE[[#This Row],[B12]]="",Tabel_RIE[[#This Row],[W12]]=""),"",Tabel_RIE[[#This Row],[E12]]*Tabel_RIE[[#This Row],[B12]]*Tabel_RIE[[#This Row],[W12]])</f>
        <v/>
      </c>
      <c r="S242" s="113" t="str">
        <f>IF(AND(Tabel_RIE[[#This Row],[E12]]="",Tabel_RIE[[#This Row],[R12]]=""),"",IF(AND(OR(Tabel_RIE[[#This Row],[E12]]="",Tabel_RIE[[#This Row],[E12]]&lt;15),OR(Tabel_RIE[[#This Row],[R12]]="",Tabel_RIE[[#This Row],[R12]]&lt;70)),"n.v.t.",IF(OR(Tabel_RIE[[#This Row],[E12]]&gt;=15,Tabel_RIE[[#This Row],[R12]]&gt;=70),"√","fout")))</f>
        <v/>
      </c>
      <c r="T242" s="114"/>
      <c r="U242" s="115"/>
      <c r="V242" s="115"/>
      <c r="W242" s="116"/>
      <c r="X242" s="117" t="str">
        <f t="shared" si="3"/>
        <v>Bronaanpak:
Collectieve maatregelen:
Individuele maatregelen:
PBM's:</v>
      </c>
      <c r="Y242" s="108"/>
      <c r="Z242" s="118"/>
      <c r="AA242" s="114"/>
      <c r="AB242" s="111" t="str">
        <f>IF(Tabel_RIE[[#This Row],[E2]]&gt;0,VLOOKUP(Tabel_RIE[[#This Row],[E2]],Tabel_FK_E[],2,FALSE),"")</f>
        <v/>
      </c>
      <c r="AC242" s="114"/>
      <c r="AD242" s="111" t="str">
        <f>IF(Tabel_RIE[[#This Row],[B2]]&gt;0,VLOOKUP(Tabel_RIE[[#This Row],[B2]],Tabel_FK_B[],2,FALSE),"")</f>
        <v/>
      </c>
      <c r="AE242" s="114"/>
      <c r="AF242" s="111" t="str">
        <f>IF(Tabel_RIE[[#This Row],[W2]]&gt;0,VLOOKUP(Tabel_RIE[[#This Row],[W2]],Tabel_FK_W[],2,FALSE),"")</f>
        <v/>
      </c>
      <c r="AG24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2" s="111"/>
      <c r="AI242" s="108"/>
      <c r="AJ242" s="116"/>
      <c r="AK24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119" t="str">
        <f>IF(AND(Tabel_RIE[[#This Row],[R12]]&gt;=70,Tabel_RIE[[#This Row],[R22]]&lt;70),"Ja","Nee")</f>
        <v>Ja</v>
      </c>
      <c r="AM242" s="119" t="str">
        <f>IF(Tabel_RIE[[#This Row],[R22]]&lt;&gt;"",Tabel_RIE[[#This Row],[R22]],Tabel_RIE[[#This Row],[R12]])</f>
        <v/>
      </c>
    </row>
    <row r="243" spans="2:39" ht="42" customHeight="1" x14ac:dyDescent="0.2">
      <c r="B243" s="107">
        <v>237</v>
      </c>
      <c r="C243" s="108"/>
      <c r="D243" s="108"/>
      <c r="E243" s="108"/>
      <c r="F243" s="108"/>
      <c r="G243" s="108"/>
      <c r="H243" s="108"/>
      <c r="I243" s="108"/>
      <c r="J243" s="108"/>
      <c r="K243" s="109"/>
      <c r="L243" s="110" t="str">
        <f>IF(Tabel_RIE[[#This Row],[E1]]&gt;0,VLOOKUP(Tabel_RIE[[#This Row],[E1]],Tabel_FK_E[],2,FALSE),"")</f>
        <v/>
      </c>
      <c r="M243" s="109"/>
      <c r="N243" s="111" t="str">
        <f>IF(Tabel_RIE[[#This Row],[B1]]&gt;0,VLOOKUP(Tabel_RIE[[#This Row],[B1]],Tabel_FK_B[],2,FALSE),"")</f>
        <v/>
      </c>
      <c r="O243" s="109"/>
      <c r="P243" s="111" t="str">
        <f>IF(Tabel_RIE[[#This Row],[W1]]&gt;0,VLOOKUP(Tabel_RIE[[#This Row],[W1]],Tabel_FK_W[],2,FALSE),"")</f>
        <v/>
      </c>
      <c r="Q24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11" t="str">
        <f>IF(OR(Tabel_RIE[[#This Row],[E12]]="",Tabel_RIE[[#This Row],[B12]]="",Tabel_RIE[[#This Row],[W12]]=""),"",Tabel_RIE[[#This Row],[E12]]*Tabel_RIE[[#This Row],[B12]]*Tabel_RIE[[#This Row],[W12]])</f>
        <v/>
      </c>
      <c r="S243" s="113" t="str">
        <f>IF(AND(Tabel_RIE[[#This Row],[E12]]="",Tabel_RIE[[#This Row],[R12]]=""),"",IF(AND(OR(Tabel_RIE[[#This Row],[E12]]="",Tabel_RIE[[#This Row],[E12]]&lt;15),OR(Tabel_RIE[[#This Row],[R12]]="",Tabel_RIE[[#This Row],[R12]]&lt;70)),"n.v.t.",IF(OR(Tabel_RIE[[#This Row],[E12]]&gt;=15,Tabel_RIE[[#This Row],[R12]]&gt;=70),"√","fout")))</f>
        <v/>
      </c>
      <c r="T243" s="114"/>
      <c r="U243" s="115"/>
      <c r="V243" s="115"/>
      <c r="W243" s="116"/>
      <c r="X243" s="117" t="str">
        <f t="shared" si="3"/>
        <v>Bronaanpak:
Collectieve maatregelen:
Individuele maatregelen:
PBM's:</v>
      </c>
      <c r="Y243" s="108"/>
      <c r="Z243" s="118"/>
      <c r="AA243" s="114"/>
      <c r="AB243" s="111" t="str">
        <f>IF(Tabel_RIE[[#This Row],[E2]]&gt;0,VLOOKUP(Tabel_RIE[[#This Row],[E2]],Tabel_FK_E[],2,FALSE),"")</f>
        <v/>
      </c>
      <c r="AC243" s="114"/>
      <c r="AD243" s="111" t="str">
        <f>IF(Tabel_RIE[[#This Row],[B2]]&gt;0,VLOOKUP(Tabel_RIE[[#This Row],[B2]],Tabel_FK_B[],2,FALSE),"")</f>
        <v/>
      </c>
      <c r="AE243" s="114"/>
      <c r="AF243" s="111" t="str">
        <f>IF(Tabel_RIE[[#This Row],[W2]]&gt;0,VLOOKUP(Tabel_RIE[[#This Row],[W2]],Tabel_FK_W[],2,FALSE),"")</f>
        <v/>
      </c>
      <c r="AG24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3" s="111"/>
      <c r="AI243" s="108"/>
      <c r="AJ243" s="116"/>
      <c r="AK24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119" t="str">
        <f>IF(AND(Tabel_RIE[[#This Row],[R12]]&gt;=70,Tabel_RIE[[#This Row],[R22]]&lt;70),"Ja","Nee")</f>
        <v>Ja</v>
      </c>
      <c r="AM243" s="119" t="str">
        <f>IF(Tabel_RIE[[#This Row],[R22]]&lt;&gt;"",Tabel_RIE[[#This Row],[R22]],Tabel_RIE[[#This Row],[R12]])</f>
        <v/>
      </c>
    </row>
    <row r="244" spans="2:39" ht="42" customHeight="1" x14ac:dyDescent="0.2">
      <c r="B244" s="107">
        <v>238</v>
      </c>
      <c r="C244" s="108"/>
      <c r="D244" s="108"/>
      <c r="E244" s="108"/>
      <c r="F244" s="108"/>
      <c r="G244" s="108"/>
      <c r="H244" s="108"/>
      <c r="I244" s="108"/>
      <c r="J244" s="108"/>
      <c r="K244" s="109"/>
      <c r="L244" s="110" t="str">
        <f>IF(Tabel_RIE[[#This Row],[E1]]&gt;0,VLOOKUP(Tabel_RIE[[#This Row],[E1]],Tabel_FK_E[],2,FALSE),"")</f>
        <v/>
      </c>
      <c r="M244" s="109"/>
      <c r="N244" s="111" t="str">
        <f>IF(Tabel_RIE[[#This Row],[B1]]&gt;0,VLOOKUP(Tabel_RIE[[#This Row],[B1]],Tabel_FK_B[],2,FALSE),"")</f>
        <v/>
      </c>
      <c r="O244" s="109"/>
      <c r="P244" s="111" t="str">
        <f>IF(Tabel_RIE[[#This Row],[W1]]&gt;0,VLOOKUP(Tabel_RIE[[#This Row],[W1]],Tabel_FK_W[],2,FALSE),"")</f>
        <v/>
      </c>
      <c r="Q24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11" t="str">
        <f>IF(OR(Tabel_RIE[[#This Row],[E12]]="",Tabel_RIE[[#This Row],[B12]]="",Tabel_RIE[[#This Row],[W12]]=""),"",Tabel_RIE[[#This Row],[E12]]*Tabel_RIE[[#This Row],[B12]]*Tabel_RIE[[#This Row],[W12]])</f>
        <v/>
      </c>
      <c r="S244" s="113" t="str">
        <f>IF(AND(Tabel_RIE[[#This Row],[E12]]="",Tabel_RIE[[#This Row],[R12]]=""),"",IF(AND(OR(Tabel_RIE[[#This Row],[E12]]="",Tabel_RIE[[#This Row],[E12]]&lt;15),OR(Tabel_RIE[[#This Row],[R12]]="",Tabel_RIE[[#This Row],[R12]]&lt;70)),"n.v.t.",IF(OR(Tabel_RIE[[#This Row],[E12]]&gt;=15,Tabel_RIE[[#This Row],[R12]]&gt;=70),"√","fout")))</f>
        <v/>
      </c>
      <c r="T244" s="114"/>
      <c r="U244" s="115"/>
      <c r="V244" s="115"/>
      <c r="W244" s="116"/>
      <c r="X244" s="117" t="str">
        <f t="shared" si="3"/>
        <v>Bronaanpak:
Collectieve maatregelen:
Individuele maatregelen:
PBM's:</v>
      </c>
      <c r="Y244" s="108"/>
      <c r="Z244" s="118"/>
      <c r="AA244" s="114"/>
      <c r="AB244" s="111" t="str">
        <f>IF(Tabel_RIE[[#This Row],[E2]]&gt;0,VLOOKUP(Tabel_RIE[[#This Row],[E2]],Tabel_FK_E[],2,FALSE),"")</f>
        <v/>
      </c>
      <c r="AC244" s="114"/>
      <c r="AD244" s="111" t="str">
        <f>IF(Tabel_RIE[[#This Row],[B2]]&gt;0,VLOOKUP(Tabel_RIE[[#This Row],[B2]],Tabel_FK_B[],2,FALSE),"")</f>
        <v/>
      </c>
      <c r="AE244" s="114"/>
      <c r="AF244" s="111" t="str">
        <f>IF(Tabel_RIE[[#This Row],[W2]]&gt;0,VLOOKUP(Tabel_RIE[[#This Row],[W2]],Tabel_FK_W[],2,FALSE),"")</f>
        <v/>
      </c>
      <c r="AG24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4" s="111"/>
      <c r="AI244" s="108"/>
      <c r="AJ244" s="116"/>
      <c r="AK24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119" t="str">
        <f>IF(AND(Tabel_RIE[[#This Row],[R12]]&gt;=70,Tabel_RIE[[#This Row],[R22]]&lt;70),"Ja","Nee")</f>
        <v>Ja</v>
      </c>
      <c r="AM244" s="119" t="str">
        <f>IF(Tabel_RIE[[#This Row],[R22]]&lt;&gt;"",Tabel_RIE[[#This Row],[R22]],Tabel_RIE[[#This Row],[R12]])</f>
        <v/>
      </c>
    </row>
    <row r="245" spans="2:39" ht="42" customHeight="1" x14ac:dyDescent="0.2">
      <c r="B245" s="107">
        <v>239</v>
      </c>
      <c r="C245" s="108"/>
      <c r="D245" s="108"/>
      <c r="E245" s="108"/>
      <c r="F245" s="108"/>
      <c r="G245" s="108"/>
      <c r="H245" s="108"/>
      <c r="I245" s="108"/>
      <c r="J245" s="108"/>
      <c r="K245" s="109"/>
      <c r="L245" s="110" t="str">
        <f>IF(Tabel_RIE[[#This Row],[E1]]&gt;0,VLOOKUP(Tabel_RIE[[#This Row],[E1]],Tabel_FK_E[],2,FALSE),"")</f>
        <v/>
      </c>
      <c r="M245" s="109"/>
      <c r="N245" s="111" t="str">
        <f>IF(Tabel_RIE[[#This Row],[B1]]&gt;0,VLOOKUP(Tabel_RIE[[#This Row],[B1]],Tabel_FK_B[],2,FALSE),"")</f>
        <v/>
      </c>
      <c r="O245" s="109"/>
      <c r="P245" s="111" t="str">
        <f>IF(Tabel_RIE[[#This Row],[W1]]&gt;0,VLOOKUP(Tabel_RIE[[#This Row],[W1]],Tabel_FK_W[],2,FALSE),"")</f>
        <v/>
      </c>
      <c r="Q24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11" t="str">
        <f>IF(OR(Tabel_RIE[[#This Row],[E12]]="",Tabel_RIE[[#This Row],[B12]]="",Tabel_RIE[[#This Row],[W12]]=""),"",Tabel_RIE[[#This Row],[E12]]*Tabel_RIE[[#This Row],[B12]]*Tabel_RIE[[#This Row],[W12]])</f>
        <v/>
      </c>
      <c r="S245" s="113" t="str">
        <f>IF(AND(Tabel_RIE[[#This Row],[E12]]="",Tabel_RIE[[#This Row],[R12]]=""),"",IF(AND(OR(Tabel_RIE[[#This Row],[E12]]="",Tabel_RIE[[#This Row],[E12]]&lt;15),OR(Tabel_RIE[[#This Row],[R12]]="",Tabel_RIE[[#This Row],[R12]]&lt;70)),"n.v.t.",IF(OR(Tabel_RIE[[#This Row],[E12]]&gt;=15,Tabel_RIE[[#This Row],[R12]]&gt;=70),"√","fout")))</f>
        <v/>
      </c>
      <c r="T245" s="114"/>
      <c r="U245" s="115"/>
      <c r="V245" s="115"/>
      <c r="W245" s="116"/>
      <c r="X245" s="117" t="str">
        <f t="shared" si="3"/>
        <v>Bronaanpak:
Collectieve maatregelen:
Individuele maatregelen:
PBM's:</v>
      </c>
      <c r="Y245" s="108"/>
      <c r="Z245" s="118"/>
      <c r="AA245" s="114"/>
      <c r="AB245" s="111" t="str">
        <f>IF(Tabel_RIE[[#This Row],[E2]]&gt;0,VLOOKUP(Tabel_RIE[[#This Row],[E2]],Tabel_FK_E[],2,FALSE),"")</f>
        <v/>
      </c>
      <c r="AC245" s="114"/>
      <c r="AD245" s="111" t="str">
        <f>IF(Tabel_RIE[[#This Row],[B2]]&gt;0,VLOOKUP(Tabel_RIE[[#This Row],[B2]],Tabel_FK_B[],2,FALSE),"")</f>
        <v/>
      </c>
      <c r="AE245" s="114"/>
      <c r="AF245" s="111" t="str">
        <f>IF(Tabel_RIE[[#This Row],[W2]]&gt;0,VLOOKUP(Tabel_RIE[[#This Row],[W2]],Tabel_FK_W[],2,FALSE),"")</f>
        <v/>
      </c>
      <c r="AG24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5" s="111"/>
      <c r="AI245" s="108"/>
      <c r="AJ245" s="116"/>
      <c r="AK24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119" t="str">
        <f>IF(AND(Tabel_RIE[[#This Row],[R12]]&gt;=70,Tabel_RIE[[#This Row],[R22]]&lt;70),"Ja","Nee")</f>
        <v>Ja</v>
      </c>
      <c r="AM245" s="119" t="str">
        <f>IF(Tabel_RIE[[#This Row],[R22]]&lt;&gt;"",Tabel_RIE[[#This Row],[R22]],Tabel_RIE[[#This Row],[R12]])</f>
        <v/>
      </c>
    </row>
    <row r="246" spans="2:39" ht="42" customHeight="1" x14ac:dyDescent="0.2">
      <c r="B246" s="107">
        <v>240</v>
      </c>
      <c r="C246" s="108"/>
      <c r="D246" s="108"/>
      <c r="E246" s="108"/>
      <c r="F246" s="108"/>
      <c r="G246" s="108"/>
      <c r="H246" s="108"/>
      <c r="I246" s="108"/>
      <c r="J246" s="108"/>
      <c r="K246" s="109"/>
      <c r="L246" s="110" t="str">
        <f>IF(Tabel_RIE[[#This Row],[E1]]&gt;0,VLOOKUP(Tabel_RIE[[#This Row],[E1]],Tabel_FK_E[],2,FALSE),"")</f>
        <v/>
      </c>
      <c r="M246" s="109"/>
      <c r="N246" s="111" t="str">
        <f>IF(Tabel_RIE[[#This Row],[B1]]&gt;0,VLOOKUP(Tabel_RIE[[#This Row],[B1]],Tabel_FK_B[],2,FALSE),"")</f>
        <v/>
      </c>
      <c r="O246" s="109"/>
      <c r="P246" s="111" t="str">
        <f>IF(Tabel_RIE[[#This Row],[W1]]&gt;0,VLOOKUP(Tabel_RIE[[#This Row],[W1]],Tabel_FK_W[],2,FALSE),"")</f>
        <v/>
      </c>
      <c r="Q24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11" t="str">
        <f>IF(OR(Tabel_RIE[[#This Row],[E12]]="",Tabel_RIE[[#This Row],[B12]]="",Tabel_RIE[[#This Row],[W12]]=""),"",Tabel_RIE[[#This Row],[E12]]*Tabel_RIE[[#This Row],[B12]]*Tabel_RIE[[#This Row],[W12]])</f>
        <v/>
      </c>
      <c r="S246" s="113" t="str">
        <f>IF(AND(Tabel_RIE[[#This Row],[E12]]="",Tabel_RIE[[#This Row],[R12]]=""),"",IF(AND(OR(Tabel_RIE[[#This Row],[E12]]="",Tabel_RIE[[#This Row],[E12]]&lt;15),OR(Tabel_RIE[[#This Row],[R12]]="",Tabel_RIE[[#This Row],[R12]]&lt;70)),"n.v.t.",IF(OR(Tabel_RIE[[#This Row],[E12]]&gt;=15,Tabel_RIE[[#This Row],[R12]]&gt;=70),"√","fout")))</f>
        <v/>
      </c>
      <c r="T246" s="114"/>
      <c r="U246" s="115"/>
      <c r="V246" s="115"/>
      <c r="W246" s="116"/>
      <c r="X246" s="117" t="str">
        <f t="shared" si="3"/>
        <v>Bronaanpak:
Collectieve maatregelen:
Individuele maatregelen:
PBM's:</v>
      </c>
      <c r="Y246" s="108"/>
      <c r="Z246" s="118"/>
      <c r="AA246" s="114"/>
      <c r="AB246" s="111" t="str">
        <f>IF(Tabel_RIE[[#This Row],[E2]]&gt;0,VLOOKUP(Tabel_RIE[[#This Row],[E2]],Tabel_FK_E[],2,FALSE),"")</f>
        <v/>
      </c>
      <c r="AC246" s="114"/>
      <c r="AD246" s="111" t="str">
        <f>IF(Tabel_RIE[[#This Row],[B2]]&gt;0,VLOOKUP(Tabel_RIE[[#This Row],[B2]],Tabel_FK_B[],2,FALSE),"")</f>
        <v/>
      </c>
      <c r="AE246" s="114"/>
      <c r="AF246" s="111" t="str">
        <f>IF(Tabel_RIE[[#This Row],[W2]]&gt;0,VLOOKUP(Tabel_RIE[[#This Row],[W2]],Tabel_FK_W[],2,FALSE),"")</f>
        <v/>
      </c>
      <c r="AG24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6" s="111"/>
      <c r="AI246" s="108"/>
      <c r="AJ246" s="116"/>
      <c r="AK24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119" t="str">
        <f>IF(AND(Tabel_RIE[[#This Row],[R12]]&gt;=70,Tabel_RIE[[#This Row],[R22]]&lt;70),"Ja","Nee")</f>
        <v>Ja</v>
      </c>
      <c r="AM246" s="119" t="str">
        <f>IF(Tabel_RIE[[#This Row],[R22]]&lt;&gt;"",Tabel_RIE[[#This Row],[R22]],Tabel_RIE[[#This Row],[R12]])</f>
        <v/>
      </c>
    </row>
    <row r="247" spans="2:39" ht="42" customHeight="1" x14ac:dyDescent="0.2">
      <c r="B247" s="107">
        <v>241</v>
      </c>
      <c r="C247" s="108"/>
      <c r="D247" s="108"/>
      <c r="E247" s="108"/>
      <c r="F247" s="108"/>
      <c r="G247" s="108"/>
      <c r="H247" s="108"/>
      <c r="I247" s="108"/>
      <c r="J247" s="108"/>
      <c r="K247" s="109"/>
      <c r="L247" s="110" t="str">
        <f>IF(Tabel_RIE[[#This Row],[E1]]&gt;0,VLOOKUP(Tabel_RIE[[#This Row],[E1]],Tabel_FK_E[],2,FALSE),"")</f>
        <v/>
      </c>
      <c r="M247" s="109"/>
      <c r="N247" s="111" t="str">
        <f>IF(Tabel_RIE[[#This Row],[B1]]&gt;0,VLOOKUP(Tabel_RIE[[#This Row],[B1]],Tabel_FK_B[],2,FALSE),"")</f>
        <v/>
      </c>
      <c r="O247" s="109"/>
      <c r="P247" s="111" t="str">
        <f>IF(Tabel_RIE[[#This Row],[W1]]&gt;0,VLOOKUP(Tabel_RIE[[#This Row],[W1]],Tabel_FK_W[],2,FALSE),"")</f>
        <v/>
      </c>
      <c r="Q24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11" t="str">
        <f>IF(OR(Tabel_RIE[[#This Row],[E12]]="",Tabel_RIE[[#This Row],[B12]]="",Tabel_RIE[[#This Row],[W12]]=""),"",Tabel_RIE[[#This Row],[E12]]*Tabel_RIE[[#This Row],[B12]]*Tabel_RIE[[#This Row],[W12]])</f>
        <v/>
      </c>
      <c r="S247" s="113" t="str">
        <f>IF(AND(Tabel_RIE[[#This Row],[E12]]="",Tabel_RIE[[#This Row],[R12]]=""),"",IF(AND(OR(Tabel_RIE[[#This Row],[E12]]="",Tabel_RIE[[#This Row],[E12]]&lt;15),OR(Tabel_RIE[[#This Row],[R12]]="",Tabel_RIE[[#This Row],[R12]]&lt;70)),"n.v.t.",IF(OR(Tabel_RIE[[#This Row],[E12]]&gt;=15,Tabel_RIE[[#This Row],[R12]]&gt;=70),"√","fout")))</f>
        <v/>
      </c>
      <c r="T247" s="114"/>
      <c r="U247" s="115"/>
      <c r="V247" s="115"/>
      <c r="W247" s="116"/>
      <c r="X247" s="117" t="str">
        <f t="shared" si="3"/>
        <v>Bronaanpak:
Collectieve maatregelen:
Individuele maatregelen:
PBM's:</v>
      </c>
      <c r="Y247" s="108"/>
      <c r="Z247" s="118"/>
      <c r="AA247" s="114"/>
      <c r="AB247" s="111" t="str">
        <f>IF(Tabel_RIE[[#This Row],[E2]]&gt;0,VLOOKUP(Tabel_RIE[[#This Row],[E2]],Tabel_FK_E[],2,FALSE),"")</f>
        <v/>
      </c>
      <c r="AC247" s="114"/>
      <c r="AD247" s="111" t="str">
        <f>IF(Tabel_RIE[[#This Row],[B2]]&gt;0,VLOOKUP(Tabel_RIE[[#This Row],[B2]],Tabel_FK_B[],2,FALSE),"")</f>
        <v/>
      </c>
      <c r="AE247" s="114"/>
      <c r="AF247" s="111" t="str">
        <f>IF(Tabel_RIE[[#This Row],[W2]]&gt;0,VLOOKUP(Tabel_RIE[[#This Row],[W2]],Tabel_FK_W[],2,FALSE),"")</f>
        <v/>
      </c>
      <c r="AG24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7" s="111"/>
      <c r="AI247" s="108"/>
      <c r="AJ247" s="116"/>
      <c r="AK24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119" t="str">
        <f>IF(AND(Tabel_RIE[[#This Row],[R12]]&gt;=70,Tabel_RIE[[#This Row],[R22]]&lt;70),"Ja","Nee")</f>
        <v>Ja</v>
      </c>
      <c r="AM247" s="119" t="str">
        <f>IF(Tabel_RIE[[#This Row],[R22]]&lt;&gt;"",Tabel_RIE[[#This Row],[R22]],Tabel_RIE[[#This Row],[R12]])</f>
        <v/>
      </c>
    </row>
    <row r="248" spans="2:39" ht="42" customHeight="1" x14ac:dyDescent="0.2">
      <c r="B248" s="107">
        <v>242</v>
      </c>
      <c r="C248" s="108"/>
      <c r="D248" s="108"/>
      <c r="E248" s="108"/>
      <c r="F248" s="108"/>
      <c r="G248" s="108"/>
      <c r="H248" s="108"/>
      <c r="I248" s="108"/>
      <c r="J248" s="108"/>
      <c r="K248" s="109"/>
      <c r="L248" s="110" t="str">
        <f>IF(Tabel_RIE[[#This Row],[E1]]&gt;0,VLOOKUP(Tabel_RIE[[#This Row],[E1]],Tabel_FK_E[],2,FALSE),"")</f>
        <v/>
      </c>
      <c r="M248" s="109"/>
      <c r="N248" s="111" t="str">
        <f>IF(Tabel_RIE[[#This Row],[B1]]&gt;0,VLOOKUP(Tabel_RIE[[#This Row],[B1]],Tabel_FK_B[],2,FALSE),"")</f>
        <v/>
      </c>
      <c r="O248" s="109"/>
      <c r="P248" s="111" t="str">
        <f>IF(Tabel_RIE[[#This Row],[W1]]&gt;0,VLOOKUP(Tabel_RIE[[#This Row],[W1]],Tabel_FK_W[],2,FALSE),"")</f>
        <v/>
      </c>
      <c r="Q24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11" t="str">
        <f>IF(OR(Tabel_RIE[[#This Row],[E12]]="",Tabel_RIE[[#This Row],[B12]]="",Tabel_RIE[[#This Row],[W12]]=""),"",Tabel_RIE[[#This Row],[E12]]*Tabel_RIE[[#This Row],[B12]]*Tabel_RIE[[#This Row],[W12]])</f>
        <v/>
      </c>
      <c r="S248" s="113" t="str">
        <f>IF(AND(Tabel_RIE[[#This Row],[E12]]="",Tabel_RIE[[#This Row],[R12]]=""),"",IF(AND(OR(Tabel_RIE[[#This Row],[E12]]="",Tabel_RIE[[#This Row],[E12]]&lt;15),OR(Tabel_RIE[[#This Row],[R12]]="",Tabel_RIE[[#This Row],[R12]]&lt;70)),"n.v.t.",IF(OR(Tabel_RIE[[#This Row],[E12]]&gt;=15,Tabel_RIE[[#This Row],[R12]]&gt;=70),"√","fout")))</f>
        <v/>
      </c>
      <c r="T248" s="114"/>
      <c r="U248" s="115"/>
      <c r="V248" s="115"/>
      <c r="W248" s="116"/>
      <c r="X248" s="117" t="str">
        <f t="shared" si="3"/>
        <v>Bronaanpak:
Collectieve maatregelen:
Individuele maatregelen:
PBM's:</v>
      </c>
      <c r="Y248" s="108"/>
      <c r="Z248" s="118"/>
      <c r="AA248" s="114"/>
      <c r="AB248" s="111" t="str">
        <f>IF(Tabel_RIE[[#This Row],[E2]]&gt;0,VLOOKUP(Tabel_RIE[[#This Row],[E2]],Tabel_FK_E[],2,FALSE),"")</f>
        <v/>
      </c>
      <c r="AC248" s="114"/>
      <c r="AD248" s="111" t="str">
        <f>IF(Tabel_RIE[[#This Row],[B2]]&gt;0,VLOOKUP(Tabel_RIE[[#This Row],[B2]],Tabel_FK_B[],2,FALSE),"")</f>
        <v/>
      </c>
      <c r="AE248" s="114"/>
      <c r="AF248" s="111" t="str">
        <f>IF(Tabel_RIE[[#This Row],[W2]]&gt;0,VLOOKUP(Tabel_RIE[[#This Row],[W2]],Tabel_FK_W[],2,FALSE),"")</f>
        <v/>
      </c>
      <c r="AG24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8" s="111"/>
      <c r="AI248" s="108"/>
      <c r="AJ248" s="116"/>
      <c r="AK24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119" t="str">
        <f>IF(AND(Tabel_RIE[[#This Row],[R12]]&gt;=70,Tabel_RIE[[#This Row],[R22]]&lt;70),"Ja","Nee")</f>
        <v>Ja</v>
      </c>
      <c r="AM248" s="119" t="str">
        <f>IF(Tabel_RIE[[#This Row],[R22]]&lt;&gt;"",Tabel_RIE[[#This Row],[R22]],Tabel_RIE[[#This Row],[R12]])</f>
        <v/>
      </c>
    </row>
    <row r="249" spans="2:39" ht="42" customHeight="1" x14ac:dyDescent="0.2">
      <c r="B249" s="107">
        <v>243</v>
      </c>
      <c r="C249" s="108"/>
      <c r="D249" s="108"/>
      <c r="E249" s="108"/>
      <c r="F249" s="108"/>
      <c r="G249" s="108"/>
      <c r="H249" s="108"/>
      <c r="I249" s="108"/>
      <c r="J249" s="108"/>
      <c r="K249" s="109"/>
      <c r="L249" s="110" t="str">
        <f>IF(Tabel_RIE[[#This Row],[E1]]&gt;0,VLOOKUP(Tabel_RIE[[#This Row],[E1]],Tabel_FK_E[],2,FALSE),"")</f>
        <v/>
      </c>
      <c r="M249" s="109"/>
      <c r="N249" s="111" t="str">
        <f>IF(Tabel_RIE[[#This Row],[B1]]&gt;0,VLOOKUP(Tabel_RIE[[#This Row],[B1]],Tabel_FK_B[],2,FALSE),"")</f>
        <v/>
      </c>
      <c r="O249" s="109"/>
      <c r="P249" s="111" t="str">
        <f>IF(Tabel_RIE[[#This Row],[W1]]&gt;0,VLOOKUP(Tabel_RIE[[#This Row],[W1]],Tabel_FK_W[],2,FALSE),"")</f>
        <v/>
      </c>
      <c r="Q24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11" t="str">
        <f>IF(OR(Tabel_RIE[[#This Row],[E12]]="",Tabel_RIE[[#This Row],[B12]]="",Tabel_RIE[[#This Row],[W12]]=""),"",Tabel_RIE[[#This Row],[E12]]*Tabel_RIE[[#This Row],[B12]]*Tabel_RIE[[#This Row],[W12]])</f>
        <v/>
      </c>
      <c r="S249" s="113" t="str">
        <f>IF(AND(Tabel_RIE[[#This Row],[E12]]="",Tabel_RIE[[#This Row],[R12]]=""),"",IF(AND(OR(Tabel_RIE[[#This Row],[E12]]="",Tabel_RIE[[#This Row],[E12]]&lt;15),OR(Tabel_RIE[[#This Row],[R12]]="",Tabel_RIE[[#This Row],[R12]]&lt;70)),"n.v.t.",IF(OR(Tabel_RIE[[#This Row],[E12]]&gt;=15,Tabel_RIE[[#This Row],[R12]]&gt;=70),"√","fout")))</f>
        <v/>
      </c>
      <c r="T249" s="114"/>
      <c r="U249" s="115"/>
      <c r="V249" s="115"/>
      <c r="W249" s="116"/>
      <c r="X249" s="117" t="str">
        <f t="shared" si="3"/>
        <v>Bronaanpak:
Collectieve maatregelen:
Individuele maatregelen:
PBM's:</v>
      </c>
      <c r="Y249" s="108"/>
      <c r="Z249" s="118"/>
      <c r="AA249" s="114"/>
      <c r="AB249" s="111" t="str">
        <f>IF(Tabel_RIE[[#This Row],[E2]]&gt;0,VLOOKUP(Tabel_RIE[[#This Row],[E2]],Tabel_FK_E[],2,FALSE),"")</f>
        <v/>
      </c>
      <c r="AC249" s="114"/>
      <c r="AD249" s="111" t="str">
        <f>IF(Tabel_RIE[[#This Row],[B2]]&gt;0,VLOOKUP(Tabel_RIE[[#This Row],[B2]],Tabel_FK_B[],2,FALSE),"")</f>
        <v/>
      </c>
      <c r="AE249" s="114"/>
      <c r="AF249" s="111" t="str">
        <f>IF(Tabel_RIE[[#This Row],[W2]]&gt;0,VLOOKUP(Tabel_RIE[[#This Row],[W2]],Tabel_FK_W[],2,FALSE),"")</f>
        <v/>
      </c>
      <c r="AG24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9" s="111"/>
      <c r="AI249" s="108"/>
      <c r="AJ249" s="116"/>
      <c r="AK24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119" t="str">
        <f>IF(AND(Tabel_RIE[[#This Row],[R12]]&gt;=70,Tabel_RIE[[#This Row],[R22]]&lt;70),"Ja","Nee")</f>
        <v>Ja</v>
      </c>
      <c r="AM249" s="119" t="str">
        <f>IF(Tabel_RIE[[#This Row],[R22]]&lt;&gt;"",Tabel_RIE[[#This Row],[R22]],Tabel_RIE[[#This Row],[R12]])</f>
        <v/>
      </c>
    </row>
    <row r="250" spans="2:39" ht="42" customHeight="1" x14ac:dyDescent="0.2">
      <c r="B250" s="107">
        <v>244</v>
      </c>
      <c r="C250" s="108"/>
      <c r="D250" s="108"/>
      <c r="E250" s="108"/>
      <c r="F250" s="108"/>
      <c r="G250" s="108"/>
      <c r="H250" s="108"/>
      <c r="I250" s="108"/>
      <c r="J250" s="108"/>
      <c r="K250" s="109"/>
      <c r="L250" s="110" t="str">
        <f>IF(Tabel_RIE[[#This Row],[E1]]&gt;0,VLOOKUP(Tabel_RIE[[#This Row],[E1]],Tabel_FK_E[],2,FALSE),"")</f>
        <v/>
      </c>
      <c r="M250" s="109"/>
      <c r="N250" s="111" t="str">
        <f>IF(Tabel_RIE[[#This Row],[B1]]&gt;0,VLOOKUP(Tabel_RIE[[#This Row],[B1]],Tabel_FK_B[],2,FALSE),"")</f>
        <v/>
      </c>
      <c r="O250" s="109"/>
      <c r="P250" s="111" t="str">
        <f>IF(Tabel_RIE[[#This Row],[W1]]&gt;0,VLOOKUP(Tabel_RIE[[#This Row],[W1]],Tabel_FK_W[],2,FALSE),"")</f>
        <v/>
      </c>
      <c r="Q25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11" t="str">
        <f>IF(OR(Tabel_RIE[[#This Row],[E12]]="",Tabel_RIE[[#This Row],[B12]]="",Tabel_RIE[[#This Row],[W12]]=""),"",Tabel_RIE[[#This Row],[E12]]*Tabel_RIE[[#This Row],[B12]]*Tabel_RIE[[#This Row],[W12]])</f>
        <v/>
      </c>
      <c r="S250" s="113" t="str">
        <f>IF(AND(Tabel_RIE[[#This Row],[E12]]="",Tabel_RIE[[#This Row],[R12]]=""),"",IF(AND(OR(Tabel_RIE[[#This Row],[E12]]="",Tabel_RIE[[#This Row],[E12]]&lt;15),OR(Tabel_RIE[[#This Row],[R12]]="",Tabel_RIE[[#This Row],[R12]]&lt;70)),"n.v.t.",IF(OR(Tabel_RIE[[#This Row],[E12]]&gt;=15,Tabel_RIE[[#This Row],[R12]]&gt;=70),"√","fout")))</f>
        <v/>
      </c>
      <c r="T250" s="114"/>
      <c r="U250" s="115"/>
      <c r="V250" s="115"/>
      <c r="W250" s="116"/>
      <c r="X250" s="117" t="str">
        <f t="shared" si="3"/>
        <v>Bronaanpak:
Collectieve maatregelen:
Individuele maatregelen:
PBM's:</v>
      </c>
      <c r="Y250" s="108"/>
      <c r="Z250" s="118"/>
      <c r="AA250" s="114"/>
      <c r="AB250" s="111" t="str">
        <f>IF(Tabel_RIE[[#This Row],[E2]]&gt;0,VLOOKUP(Tabel_RIE[[#This Row],[E2]],Tabel_FK_E[],2,FALSE),"")</f>
        <v/>
      </c>
      <c r="AC250" s="114"/>
      <c r="AD250" s="111" t="str">
        <f>IF(Tabel_RIE[[#This Row],[B2]]&gt;0,VLOOKUP(Tabel_RIE[[#This Row],[B2]],Tabel_FK_B[],2,FALSE),"")</f>
        <v/>
      </c>
      <c r="AE250" s="114"/>
      <c r="AF250" s="111" t="str">
        <f>IF(Tabel_RIE[[#This Row],[W2]]&gt;0,VLOOKUP(Tabel_RIE[[#This Row],[W2]],Tabel_FK_W[],2,FALSE),"")</f>
        <v/>
      </c>
      <c r="AG25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0" s="111"/>
      <c r="AI250" s="108"/>
      <c r="AJ250" s="116"/>
      <c r="AK25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119" t="str">
        <f>IF(AND(Tabel_RIE[[#This Row],[R12]]&gt;=70,Tabel_RIE[[#This Row],[R22]]&lt;70),"Ja","Nee")</f>
        <v>Ja</v>
      </c>
      <c r="AM250" s="119" t="str">
        <f>IF(Tabel_RIE[[#This Row],[R22]]&lt;&gt;"",Tabel_RIE[[#This Row],[R22]],Tabel_RIE[[#This Row],[R12]])</f>
        <v/>
      </c>
    </row>
    <row r="251" spans="2:39" ht="42" customHeight="1" x14ac:dyDescent="0.2">
      <c r="B251" s="107">
        <v>245</v>
      </c>
      <c r="C251" s="108"/>
      <c r="D251" s="108"/>
      <c r="E251" s="108"/>
      <c r="F251" s="108"/>
      <c r="G251" s="108"/>
      <c r="H251" s="108"/>
      <c r="I251" s="108"/>
      <c r="J251" s="108"/>
      <c r="K251" s="109"/>
      <c r="L251" s="110" t="str">
        <f>IF(Tabel_RIE[[#This Row],[E1]]&gt;0,VLOOKUP(Tabel_RIE[[#This Row],[E1]],Tabel_FK_E[],2,FALSE),"")</f>
        <v/>
      </c>
      <c r="M251" s="109"/>
      <c r="N251" s="111" t="str">
        <f>IF(Tabel_RIE[[#This Row],[B1]]&gt;0,VLOOKUP(Tabel_RIE[[#This Row],[B1]],Tabel_FK_B[],2,FALSE),"")</f>
        <v/>
      </c>
      <c r="O251" s="109"/>
      <c r="P251" s="111" t="str">
        <f>IF(Tabel_RIE[[#This Row],[W1]]&gt;0,VLOOKUP(Tabel_RIE[[#This Row],[W1]],Tabel_FK_W[],2,FALSE),"")</f>
        <v/>
      </c>
      <c r="Q25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11" t="str">
        <f>IF(OR(Tabel_RIE[[#This Row],[E12]]="",Tabel_RIE[[#This Row],[B12]]="",Tabel_RIE[[#This Row],[W12]]=""),"",Tabel_RIE[[#This Row],[E12]]*Tabel_RIE[[#This Row],[B12]]*Tabel_RIE[[#This Row],[W12]])</f>
        <v/>
      </c>
      <c r="S251" s="113" t="str">
        <f>IF(AND(Tabel_RIE[[#This Row],[E12]]="",Tabel_RIE[[#This Row],[R12]]=""),"",IF(AND(OR(Tabel_RIE[[#This Row],[E12]]="",Tabel_RIE[[#This Row],[E12]]&lt;15),OR(Tabel_RIE[[#This Row],[R12]]="",Tabel_RIE[[#This Row],[R12]]&lt;70)),"n.v.t.",IF(OR(Tabel_RIE[[#This Row],[E12]]&gt;=15,Tabel_RIE[[#This Row],[R12]]&gt;=70),"√","fout")))</f>
        <v/>
      </c>
      <c r="T251" s="114"/>
      <c r="U251" s="115"/>
      <c r="V251" s="115"/>
      <c r="W251" s="116"/>
      <c r="X251" s="117" t="str">
        <f t="shared" si="3"/>
        <v>Bronaanpak:
Collectieve maatregelen:
Individuele maatregelen:
PBM's:</v>
      </c>
      <c r="Y251" s="108"/>
      <c r="Z251" s="118"/>
      <c r="AA251" s="114"/>
      <c r="AB251" s="111" t="str">
        <f>IF(Tabel_RIE[[#This Row],[E2]]&gt;0,VLOOKUP(Tabel_RIE[[#This Row],[E2]],Tabel_FK_E[],2,FALSE),"")</f>
        <v/>
      </c>
      <c r="AC251" s="114"/>
      <c r="AD251" s="111" t="str">
        <f>IF(Tabel_RIE[[#This Row],[B2]]&gt;0,VLOOKUP(Tabel_RIE[[#This Row],[B2]],Tabel_FK_B[],2,FALSE),"")</f>
        <v/>
      </c>
      <c r="AE251" s="114"/>
      <c r="AF251" s="111" t="str">
        <f>IF(Tabel_RIE[[#This Row],[W2]]&gt;0,VLOOKUP(Tabel_RIE[[#This Row],[W2]],Tabel_FK_W[],2,FALSE),"")</f>
        <v/>
      </c>
      <c r="AG25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1" s="111"/>
      <c r="AI251" s="108"/>
      <c r="AJ251" s="116"/>
      <c r="AK25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119" t="str">
        <f>IF(AND(Tabel_RIE[[#This Row],[R12]]&gt;=70,Tabel_RIE[[#This Row],[R22]]&lt;70),"Ja","Nee")</f>
        <v>Ja</v>
      </c>
      <c r="AM251" s="119" t="str">
        <f>IF(Tabel_RIE[[#This Row],[R22]]&lt;&gt;"",Tabel_RIE[[#This Row],[R22]],Tabel_RIE[[#This Row],[R12]])</f>
        <v/>
      </c>
    </row>
    <row r="252" spans="2:39" ht="42" customHeight="1" x14ac:dyDescent="0.2">
      <c r="B252" s="107">
        <v>246</v>
      </c>
      <c r="C252" s="108"/>
      <c r="D252" s="108"/>
      <c r="E252" s="108"/>
      <c r="F252" s="108"/>
      <c r="G252" s="108"/>
      <c r="H252" s="108"/>
      <c r="I252" s="108"/>
      <c r="J252" s="108"/>
      <c r="K252" s="109"/>
      <c r="L252" s="110" t="str">
        <f>IF(Tabel_RIE[[#This Row],[E1]]&gt;0,VLOOKUP(Tabel_RIE[[#This Row],[E1]],Tabel_FK_E[],2,FALSE),"")</f>
        <v/>
      </c>
      <c r="M252" s="109"/>
      <c r="N252" s="111" t="str">
        <f>IF(Tabel_RIE[[#This Row],[B1]]&gt;0,VLOOKUP(Tabel_RIE[[#This Row],[B1]],Tabel_FK_B[],2,FALSE),"")</f>
        <v/>
      </c>
      <c r="O252" s="109"/>
      <c r="P252" s="111" t="str">
        <f>IF(Tabel_RIE[[#This Row],[W1]]&gt;0,VLOOKUP(Tabel_RIE[[#This Row],[W1]],Tabel_FK_W[],2,FALSE),"")</f>
        <v/>
      </c>
      <c r="Q25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11" t="str">
        <f>IF(OR(Tabel_RIE[[#This Row],[E12]]="",Tabel_RIE[[#This Row],[B12]]="",Tabel_RIE[[#This Row],[W12]]=""),"",Tabel_RIE[[#This Row],[E12]]*Tabel_RIE[[#This Row],[B12]]*Tabel_RIE[[#This Row],[W12]])</f>
        <v/>
      </c>
      <c r="S252" s="113" t="str">
        <f>IF(AND(Tabel_RIE[[#This Row],[E12]]="",Tabel_RIE[[#This Row],[R12]]=""),"",IF(AND(OR(Tabel_RIE[[#This Row],[E12]]="",Tabel_RIE[[#This Row],[E12]]&lt;15),OR(Tabel_RIE[[#This Row],[R12]]="",Tabel_RIE[[#This Row],[R12]]&lt;70)),"n.v.t.",IF(OR(Tabel_RIE[[#This Row],[E12]]&gt;=15,Tabel_RIE[[#This Row],[R12]]&gt;=70),"√","fout")))</f>
        <v/>
      </c>
      <c r="T252" s="114"/>
      <c r="U252" s="115"/>
      <c r="V252" s="115"/>
      <c r="W252" s="116"/>
      <c r="X252" s="117" t="str">
        <f t="shared" si="3"/>
        <v>Bronaanpak:
Collectieve maatregelen:
Individuele maatregelen:
PBM's:</v>
      </c>
      <c r="Y252" s="108"/>
      <c r="Z252" s="118"/>
      <c r="AA252" s="114"/>
      <c r="AB252" s="111" t="str">
        <f>IF(Tabel_RIE[[#This Row],[E2]]&gt;0,VLOOKUP(Tabel_RIE[[#This Row],[E2]],Tabel_FK_E[],2,FALSE),"")</f>
        <v/>
      </c>
      <c r="AC252" s="114"/>
      <c r="AD252" s="111" t="str">
        <f>IF(Tabel_RIE[[#This Row],[B2]]&gt;0,VLOOKUP(Tabel_RIE[[#This Row],[B2]],Tabel_FK_B[],2,FALSE),"")</f>
        <v/>
      </c>
      <c r="AE252" s="114"/>
      <c r="AF252" s="111" t="str">
        <f>IF(Tabel_RIE[[#This Row],[W2]]&gt;0,VLOOKUP(Tabel_RIE[[#This Row],[W2]],Tabel_FK_W[],2,FALSE),"")</f>
        <v/>
      </c>
      <c r="AG25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2" s="111"/>
      <c r="AI252" s="108"/>
      <c r="AJ252" s="116"/>
      <c r="AK25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119" t="str">
        <f>IF(AND(Tabel_RIE[[#This Row],[R12]]&gt;=70,Tabel_RIE[[#This Row],[R22]]&lt;70),"Ja","Nee")</f>
        <v>Ja</v>
      </c>
      <c r="AM252" s="119" t="str">
        <f>IF(Tabel_RIE[[#This Row],[R22]]&lt;&gt;"",Tabel_RIE[[#This Row],[R22]],Tabel_RIE[[#This Row],[R12]])</f>
        <v/>
      </c>
    </row>
    <row r="253" spans="2:39" ht="42" customHeight="1" x14ac:dyDescent="0.2">
      <c r="B253" s="107">
        <v>247</v>
      </c>
      <c r="C253" s="108"/>
      <c r="D253" s="108"/>
      <c r="E253" s="108"/>
      <c r="F253" s="108"/>
      <c r="G253" s="108"/>
      <c r="H253" s="108"/>
      <c r="I253" s="108"/>
      <c r="J253" s="108"/>
      <c r="K253" s="109"/>
      <c r="L253" s="110" t="str">
        <f>IF(Tabel_RIE[[#This Row],[E1]]&gt;0,VLOOKUP(Tabel_RIE[[#This Row],[E1]],Tabel_FK_E[],2,FALSE),"")</f>
        <v/>
      </c>
      <c r="M253" s="109"/>
      <c r="N253" s="111" t="str">
        <f>IF(Tabel_RIE[[#This Row],[B1]]&gt;0,VLOOKUP(Tabel_RIE[[#This Row],[B1]],Tabel_FK_B[],2,FALSE),"")</f>
        <v/>
      </c>
      <c r="O253" s="109"/>
      <c r="P253" s="111" t="str">
        <f>IF(Tabel_RIE[[#This Row],[W1]]&gt;0,VLOOKUP(Tabel_RIE[[#This Row],[W1]],Tabel_FK_W[],2,FALSE),"")</f>
        <v/>
      </c>
      <c r="Q25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11" t="str">
        <f>IF(OR(Tabel_RIE[[#This Row],[E12]]="",Tabel_RIE[[#This Row],[B12]]="",Tabel_RIE[[#This Row],[W12]]=""),"",Tabel_RIE[[#This Row],[E12]]*Tabel_RIE[[#This Row],[B12]]*Tabel_RIE[[#This Row],[W12]])</f>
        <v/>
      </c>
      <c r="S253" s="113" t="str">
        <f>IF(AND(Tabel_RIE[[#This Row],[E12]]="",Tabel_RIE[[#This Row],[R12]]=""),"",IF(AND(OR(Tabel_RIE[[#This Row],[E12]]="",Tabel_RIE[[#This Row],[E12]]&lt;15),OR(Tabel_RIE[[#This Row],[R12]]="",Tabel_RIE[[#This Row],[R12]]&lt;70)),"n.v.t.",IF(OR(Tabel_RIE[[#This Row],[E12]]&gt;=15,Tabel_RIE[[#This Row],[R12]]&gt;=70),"√","fout")))</f>
        <v/>
      </c>
      <c r="T253" s="114"/>
      <c r="U253" s="115"/>
      <c r="V253" s="115"/>
      <c r="W253" s="116"/>
      <c r="X253" s="117" t="str">
        <f t="shared" si="3"/>
        <v>Bronaanpak:
Collectieve maatregelen:
Individuele maatregelen:
PBM's:</v>
      </c>
      <c r="Y253" s="108"/>
      <c r="Z253" s="118"/>
      <c r="AA253" s="114"/>
      <c r="AB253" s="111" t="str">
        <f>IF(Tabel_RIE[[#This Row],[E2]]&gt;0,VLOOKUP(Tabel_RIE[[#This Row],[E2]],Tabel_FK_E[],2,FALSE),"")</f>
        <v/>
      </c>
      <c r="AC253" s="114"/>
      <c r="AD253" s="111" t="str">
        <f>IF(Tabel_RIE[[#This Row],[B2]]&gt;0,VLOOKUP(Tabel_RIE[[#This Row],[B2]],Tabel_FK_B[],2,FALSE),"")</f>
        <v/>
      </c>
      <c r="AE253" s="114"/>
      <c r="AF253" s="111" t="str">
        <f>IF(Tabel_RIE[[#This Row],[W2]]&gt;0,VLOOKUP(Tabel_RIE[[#This Row],[W2]],Tabel_FK_W[],2,FALSE),"")</f>
        <v/>
      </c>
      <c r="AG25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3" s="111"/>
      <c r="AI253" s="108"/>
      <c r="AJ253" s="116"/>
      <c r="AK25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119" t="str">
        <f>IF(AND(Tabel_RIE[[#This Row],[R12]]&gt;=70,Tabel_RIE[[#This Row],[R22]]&lt;70),"Ja","Nee")</f>
        <v>Ja</v>
      </c>
      <c r="AM253" s="119" t="str">
        <f>IF(Tabel_RIE[[#This Row],[R22]]&lt;&gt;"",Tabel_RIE[[#This Row],[R22]],Tabel_RIE[[#This Row],[R12]])</f>
        <v/>
      </c>
    </row>
    <row r="254" spans="2:39" ht="42" customHeight="1" x14ac:dyDescent="0.2">
      <c r="B254" s="107">
        <v>248</v>
      </c>
      <c r="C254" s="108"/>
      <c r="D254" s="108"/>
      <c r="E254" s="108"/>
      <c r="F254" s="108"/>
      <c r="G254" s="108"/>
      <c r="H254" s="108"/>
      <c r="I254" s="108"/>
      <c r="J254" s="108"/>
      <c r="K254" s="109"/>
      <c r="L254" s="110" t="str">
        <f>IF(Tabel_RIE[[#This Row],[E1]]&gt;0,VLOOKUP(Tabel_RIE[[#This Row],[E1]],Tabel_FK_E[],2,FALSE),"")</f>
        <v/>
      </c>
      <c r="M254" s="109"/>
      <c r="N254" s="111" t="str">
        <f>IF(Tabel_RIE[[#This Row],[B1]]&gt;0,VLOOKUP(Tabel_RIE[[#This Row],[B1]],Tabel_FK_B[],2,FALSE),"")</f>
        <v/>
      </c>
      <c r="O254" s="109"/>
      <c r="P254" s="111" t="str">
        <f>IF(Tabel_RIE[[#This Row],[W1]]&gt;0,VLOOKUP(Tabel_RIE[[#This Row],[W1]],Tabel_FK_W[],2,FALSE),"")</f>
        <v/>
      </c>
      <c r="Q25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11" t="str">
        <f>IF(OR(Tabel_RIE[[#This Row],[E12]]="",Tabel_RIE[[#This Row],[B12]]="",Tabel_RIE[[#This Row],[W12]]=""),"",Tabel_RIE[[#This Row],[E12]]*Tabel_RIE[[#This Row],[B12]]*Tabel_RIE[[#This Row],[W12]])</f>
        <v/>
      </c>
      <c r="S254" s="113" t="str">
        <f>IF(AND(Tabel_RIE[[#This Row],[E12]]="",Tabel_RIE[[#This Row],[R12]]=""),"",IF(AND(OR(Tabel_RIE[[#This Row],[E12]]="",Tabel_RIE[[#This Row],[E12]]&lt;15),OR(Tabel_RIE[[#This Row],[R12]]="",Tabel_RIE[[#This Row],[R12]]&lt;70)),"n.v.t.",IF(OR(Tabel_RIE[[#This Row],[E12]]&gt;=15,Tabel_RIE[[#This Row],[R12]]&gt;=70),"√","fout")))</f>
        <v/>
      </c>
      <c r="T254" s="114"/>
      <c r="U254" s="115"/>
      <c r="V254" s="115"/>
      <c r="W254" s="116"/>
      <c r="X254" s="117" t="str">
        <f t="shared" si="3"/>
        <v>Bronaanpak:
Collectieve maatregelen:
Individuele maatregelen:
PBM's:</v>
      </c>
      <c r="Y254" s="108"/>
      <c r="Z254" s="118"/>
      <c r="AA254" s="114"/>
      <c r="AB254" s="111" t="str">
        <f>IF(Tabel_RIE[[#This Row],[E2]]&gt;0,VLOOKUP(Tabel_RIE[[#This Row],[E2]],Tabel_FK_E[],2,FALSE),"")</f>
        <v/>
      </c>
      <c r="AC254" s="114"/>
      <c r="AD254" s="111" t="str">
        <f>IF(Tabel_RIE[[#This Row],[B2]]&gt;0,VLOOKUP(Tabel_RIE[[#This Row],[B2]],Tabel_FK_B[],2,FALSE),"")</f>
        <v/>
      </c>
      <c r="AE254" s="114"/>
      <c r="AF254" s="111" t="str">
        <f>IF(Tabel_RIE[[#This Row],[W2]]&gt;0,VLOOKUP(Tabel_RIE[[#This Row],[W2]],Tabel_FK_W[],2,FALSE),"")</f>
        <v/>
      </c>
      <c r="AG25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4" s="111"/>
      <c r="AI254" s="108"/>
      <c r="AJ254" s="116"/>
      <c r="AK25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119" t="str">
        <f>IF(AND(Tabel_RIE[[#This Row],[R12]]&gt;=70,Tabel_RIE[[#This Row],[R22]]&lt;70),"Ja","Nee")</f>
        <v>Ja</v>
      </c>
      <c r="AM254" s="119" t="str">
        <f>IF(Tabel_RIE[[#This Row],[R22]]&lt;&gt;"",Tabel_RIE[[#This Row],[R22]],Tabel_RIE[[#This Row],[R12]])</f>
        <v/>
      </c>
    </row>
    <row r="255" spans="2:39" ht="42" customHeight="1" x14ac:dyDescent="0.2">
      <c r="B255" s="107">
        <v>249</v>
      </c>
      <c r="C255" s="108"/>
      <c r="D255" s="108"/>
      <c r="E255" s="108"/>
      <c r="F255" s="108"/>
      <c r="G255" s="108"/>
      <c r="H255" s="108"/>
      <c r="I255" s="108"/>
      <c r="J255" s="108"/>
      <c r="K255" s="109"/>
      <c r="L255" s="110" t="str">
        <f>IF(Tabel_RIE[[#This Row],[E1]]&gt;0,VLOOKUP(Tabel_RIE[[#This Row],[E1]],Tabel_FK_E[],2,FALSE),"")</f>
        <v/>
      </c>
      <c r="M255" s="109"/>
      <c r="N255" s="111" t="str">
        <f>IF(Tabel_RIE[[#This Row],[B1]]&gt;0,VLOOKUP(Tabel_RIE[[#This Row],[B1]],Tabel_FK_B[],2,FALSE),"")</f>
        <v/>
      </c>
      <c r="O255" s="109"/>
      <c r="P255" s="111" t="str">
        <f>IF(Tabel_RIE[[#This Row],[W1]]&gt;0,VLOOKUP(Tabel_RIE[[#This Row],[W1]],Tabel_FK_W[],2,FALSE),"")</f>
        <v/>
      </c>
      <c r="Q25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11" t="str">
        <f>IF(OR(Tabel_RIE[[#This Row],[E12]]="",Tabel_RIE[[#This Row],[B12]]="",Tabel_RIE[[#This Row],[W12]]=""),"",Tabel_RIE[[#This Row],[E12]]*Tabel_RIE[[#This Row],[B12]]*Tabel_RIE[[#This Row],[W12]])</f>
        <v/>
      </c>
      <c r="S255" s="113" t="str">
        <f>IF(AND(Tabel_RIE[[#This Row],[E12]]="",Tabel_RIE[[#This Row],[R12]]=""),"",IF(AND(OR(Tabel_RIE[[#This Row],[E12]]="",Tabel_RIE[[#This Row],[E12]]&lt;15),OR(Tabel_RIE[[#This Row],[R12]]="",Tabel_RIE[[#This Row],[R12]]&lt;70)),"n.v.t.",IF(OR(Tabel_RIE[[#This Row],[E12]]&gt;=15,Tabel_RIE[[#This Row],[R12]]&gt;=70),"√","fout")))</f>
        <v/>
      </c>
      <c r="T255" s="114"/>
      <c r="U255" s="115"/>
      <c r="V255" s="115"/>
      <c r="W255" s="116"/>
      <c r="X255" s="117" t="str">
        <f t="shared" si="3"/>
        <v>Bronaanpak:
Collectieve maatregelen:
Individuele maatregelen:
PBM's:</v>
      </c>
      <c r="Y255" s="108"/>
      <c r="Z255" s="118"/>
      <c r="AA255" s="114"/>
      <c r="AB255" s="111" t="str">
        <f>IF(Tabel_RIE[[#This Row],[E2]]&gt;0,VLOOKUP(Tabel_RIE[[#This Row],[E2]],Tabel_FK_E[],2,FALSE),"")</f>
        <v/>
      </c>
      <c r="AC255" s="114"/>
      <c r="AD255" s="111" t="str">
        <f>IF(Tabel_RIE[[#This Row],[B2]]&gt;0,VLOOKUP(Tabel_RIE[[#This Row],[B2]],Tabel_FK_B[],2,FALSE),"")</f>
        <v/>
      </c>
      <c r="AE255" s="114"/>
      <c r="AF255" s="111" t="str">
        <f>IF(Tabel_RIE[[#This Row],[W2]]&gt;0,VLOOKUP(Tabel_RIE[[#This Row],[W2]],Tabel_FK_W[],2,FALSE),"")</f>
        <v/>
      </c>
      <c r="AG25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5" s="111"/>
      <c r="AI255" s="108"/>
      <c r="AJ255" s="116"/>
      <c r="AK25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119" t="str">
        <f>IF(AND(Tabel_RIE[[#This Row],[R12]]&gt;=70,Tabel_RIE[[#This Row],[R22]]&lt;70),"Ja","Nee")</f>
        <v>Ja</v>
      </c>
      <c r="AM255" s="119" t="str">
        <f>IF(Tabel_RIE[[#This Row],[R22]]&lt;&gt;"",Tabel_RIE[[#This Row],[R22]],Tabel_RIE[[#This Row],[R12]])</f>
        <v/>
      </c>
    </row>
    <row r="256" spans="2:39" ht="42" customHeight="1" x14ac:dyDescent="0.2">
      <c r="B256" s="107">
        <v>250</v>
      </c>
      <c r="C256" s="108"/>
      <c r="D256" s="108"/>
      <c r="E256" s="108"/>
      <c r="F256" s="108"/>
      <c r="G256" s="108"/>
      <c r="H256" s="108"/>
      <c r="I256" s="108"/>
      <c r="J256" s="108"/>
      <c r="K256" s="109"/>
      <c r="L256" s="110" t="str">
        <f>IF(Tabel_RIE[[#This Row],[E1]]&gt;0,VLOOKUP(Tabel_RIE[[#This Row],[E1]],Tabel_FK_E[],2,FALSE),"")</f>
        <v/>
      </c>
      <c r="M256" s="109"/>
      <c r="N256" s="111" t="str">
        <f>IF(Tabel_RIE[[#This Row],[B1]]&gt;0,VLOOKUP(Tabel_RIE[[#This Row],[B1]],Tabel_FK_B[],2,FALSE),"")</f>
        <v/>
      </c>
      <c r="O256" s="109"/>
      <c r="P256" s="111" t="str">
        <f>IF(Tabel_RIE[[#This Row],[W1]]&gt;0,VLOOKUP(Tabel_RIE[[#This Row],[W1]],Tabel_FK_W[],2,FALSE),"")</f>
        <v/>
      </c>
      <c r="Q25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11" t="str">
        <f>IF(OR(Tabel_RIE[[#This Row],[E12]]="",Tabel_RIE[[#This Row],[B12]]="",Tabel_RIE[[#This Row],[W12]]=""),"",Tabel_RIE[[#This Row],[E12]]*Tabel_RIE[[#This Row],[B12]]*Tabel_RIE[[#This Row],[W12]])</f>
        <v/>
      </c>
      <c r="S256" s="113" t="str">
        <f>IF(AND(Tabel_RIE[[#This Row],[E12]]="",Tabel_RIE[[#This Row],[R12]]=""),"",IF(AND(OR(Tabel_RIE[[#This Row],[E12]]="",Tabel_RIE[[#This Row],[E12]]&lt;15),OR(Tabel_RIE[[#This Row],[R12]]="",Tabel_RIE[[#This Row],[R12]]&lt;70)),"n.v.t.",IF(OR(Tabel_RIE[[#This Row],[E12]]&gt;=15,Tabel_RIE[[#This Row],[R12]]&gt;=70),"√","fout")))</f>
        <v/>
      </c>
      <c r="T256" s="114"/>
      <c r="U256" s="115"/>
      <c r="V256" s="115"/>
      <c r="W256" s="116"/>
      <c r="X256" s="117" t="str">
        <f t="shared" si="3"/>
        <v>Bronaanpak:
Collectieve maatregelen:
Individuele maatregelen:
PBM's:</v>
      </c>
      <c r="Y256" s="108"/>
      <c r="Z256" s="118"/>
      <c r="AA256" s="114"/>
      <c r="AB256" s="111" t="str">
        <f>IF(Tabel_RIE[[#This Row],[E2]]&gt;0,VLOOKUP(Tabel_RIE[[#This Row],[E2]],Tabel_FK_E[],2,FALSE),"")</f>
        <v/>
      </c>
      <c r="AC256" s="114"/>
      <c r="AD256" s="111" t="str">
        <f>IF(Tabel_RIE[[#This Row],[B2]]&gt;0,VLOOKUP(Tabel_RIE[[#This Row],[B2]],Tabel_FK_B[],2,FALSE),"")</f>
        <v/>
      </c>
      <c r="AE256" s="114"/>
      <c r="AF256" s="111" t="str">
        <f>IF(Tabel_RIE[[#This Row],[W2]]&gt;0,VLOOKUP(Tabel_RIE[[#This Row],[W2]],Tabel_FK_W[],2,FALSE),"")</f>
        <v/>
      </c>
      <c r="AG25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6" s="111"/>
      <c r="AI256" s="108"/>
      <c r="AJ256" s="116"/>
      <c r="AK25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119" t="str">
        <f>IF(AND(Tabel_RIE[[#This Row],[R12]]&gt;=70,Tabel_RIE[[#This Row],[R22]]&lt;70),"Ja","Nee")</f>
        <v>Ja</v>
      </c>
      <c r="AM256" s="119" t="str">
        <f>IF(Tabel_RIE[[#This Row],[R22]]&lt;&gt;"",Tabel_RIE[[#This Row],[R22]],Tabel_RIE[[#This Row],[R12]])</f>
        <v/>
      </c>
    </row>
    <row r="257" spans="2:39" ht="42" customHeight="1" x14ac:dyDescent="0.2">
      <c r="B257" s="107">
        <v>251</v>
      </c>
      <c r="C257" s="108"/>
      <c r="D257" s="108"/>
      <c r="E257" s="108"/>
      <c r="F257" s="108"/>
      <c r="G257" s="108"/>
      <c r="H257" s="108"/>
      <c r="I257" s="108"/>
      <c r="J257" s="108"/>
      <c r="K257" s="109"/>
      <c r="L257" s="110" t="str">
        <f>IF(Tabel_RIE[[#This Row],[E1]]&gt;0,VLOOKUP(Tabel_RIE[[#This Row],[E1]],Tabel_FK_E[],2,FALSE),"")</f>
        <v/>
      </c>
      <c r="M257" s="109"/>
      <c r="N257" s="111" t="str">
        <f>IF(Tabel_RIE[[#This Row],[B1]]&gt;0,VLOOKUP(Tabel_RIE[[#This Row],[B1]],Tabel_FK_B[],2,FALSE),"")</f>
        <v/>
      </c>
      <c r="O257" s="109"/>
      <c r="P257" s="111" t="str">
        <f>IF(Tabel_RIE[[#This Row],[W1]]&gt;0,VLOOKUP(Tabel_RIE[[#This Row],[W1]],Tabel_FK_W[],2,FALSE),"")</f>
        <v/>
      </c>
      <c r="Q25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111" t="str">
        <f>IF(OR(Tabel_RIE[[#This Row],[E12]]="",Tabel_RIE[[#This Row],[B12]]="",Tabel_RIE[[#This Row],[W12]]=""),"",Tabel_RIE[[#This Row],[E12]]*Tabel_RIE[[#This Row],[B12]]*Tabel_RIE[[#This Row],[W12]])</f>
        <v/>
      </c>
      <c r="S257" s="113" t="str">
        <f>IF(AND(Tabel_RIE[[#This Row],[E12]]="",Tabel_RIE[[#This Row],[R12]]=""),"",IF(AND(OR(Tabel_RIE[[#This Row],[E12]]="",Tabel_RIE[[#This Row],[E12]]&lt;15),OR(Tabel_RIE[[#This Row],[R12]]="",Tabel_RIE[[#This Row],[R12]]&lt;70)),"n.v.t.",IF(OR(Tabel_RIE[[#This Row],[E12]]&gt;=15,Tabel_RIE[[#This Row],[R12]]&gt;=70),"√","fout")))</f>
        <v/>
      </c>
      <c r="T257" s="114"/>
      <c r="U257" s="115"/>
      <c r="V257" s="115"/>
      <c r="W257" s="116"/>
      <c r="X257" s="117" t="str">
        <f t="shared" ref="X257:X288" si="4">$X$1</f>
        <v>Bronaanpak:
Collectieve maatregelen:
Individuele maatregelen:
PBM's:</v>
      </c>
      <c r="Y257" s="108"/>
      <c r="Z257" s="118"/>
      <c r="AA257" s="114"/>
      <c r="AB257" s="111" t="str">
        <f>IF(Tabel_RIE[[#This Row],[E2]]&gt;0,VLOOKUP(Tabel_RIE[[#This Row],[E2]],Tabel_FK_E[],2,FALSE),"")</f>
        <v/>
      </c>
      <c r="AC257" s="114"/>
      <c r="AD257" s="111" t="str">
        <f>IF(Tabel_RIE[[#This Row],[B2]]&gt;0,VLOOKUP(Tabel_RIE[[#This Row],[B2]],Tabel_FK_B[],2,FALSE),"")</f>
        <v/>
      </c>
      <c r="AE257" s="114"/>
      <c r="AF257" s="111" t="str">
        <f>IF(Tabel_RIE[[#This Row],[W2]]&gt;0,VLOOKUP(Tabel_RIE[[#This Row],[W2]],Tabel_FK_W[],2,FALSE),"")</f>
        <v/>
      </c>
      <c r="AG25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7" s="111"/>
      <c r="AI257" s="108"/>
      <c r="AJ257" s="116"/>
      <c r="AK25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119" t="str">
        <f>IF(AND(Tabel_RIE[[#This Row],[R12]]&gt;=70,Tabel_RIE[[#This Row],[R22]]&lt;70),"Ja","Nee")</f>
        <v>Ja</v>
      </c>
      <c r="AM257" s="119" t="str">
        <f>IF(Tabel_RIE[[#This Row],[R22]]&lt;&gt;"",Tabel_RIE[[#This Row],[R22]],Tabel_RIE[[#This Row],[R12]])</f>
        <v/>
      </c>
    </row>
    <row r="258" spans="2:39" ht="42" customHeight="1" x14ac:dyDescent="0.2">
      <c r="B258" s="107">
        <v>252</v>
      </c>
      <c r="C258" s="108"/>
      <c r="D258" s="108"/>
      <c r="E258" s="108"/>
      <c r="F258" s="108"/>
      <c r="G258" s="108"/>
      <c r="H258" s="108"/>
      <c r="I258" s="108"/>
      <c r="J258" s="108"/>
      <c r="K258" s="109"/>
      <c r="L258" s="110" t="str">
        <f>IF(Tabel_RIE[[#This Row],[E1]]&gt;0,VLOOKUP(Tabel_RIE[[#This Row],[E1]],Tabel_FK_E[],2,FALSE),"")</f>
        <v/>
      </c>
      <c r="M258" s="109"/>
      <c r="N258" s="111" t="str">
        <f>IF(Tabel_RIE[[#This Row],[B1]]&gt;0,VLOOKUP(Tabel_RIE[[#This Row],[B1]],Tabel_FK_B[],2,FALSE),"")</f>
        <v/>
      </c>
      <c r="O258" s="109"/>
      <c r="P258" s="111" t="str">
        <f>IF(Tabel_RIE[[#This Row],[W1]]&gt;0,VLOOKUP(Tabel_RIE[[#This Row],[W1]],Tabel_FK_W[],2,FALSE),"")</f>
        <v/>
      </c>
      <c r="Q25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111" t="str">
        <f>IF(OR(Tabel_RIE[[#This Row],[E12]]="",Tabel_RIE[[#This Row],[B12]]="",Tabel_RIE[[#This Row],[W12]]=""),"",Tabel_RIE[[#This Row],[E12]]*Tabel_RIE[[#This Row],[B12]]*Tabel_RIE[[#This Row],[W12]])</f>
        <v/>
      </c>
      <c r="S258" s="113" t="str">
        <f>IF(AND(Tabel_RIE[[#This Row],[E12]]="",Tabel_RIE[[#This Row],[R12]]=""),"",IF(AND(OR(Tabel_RIE[[#This Row],[E12]]="",Tabel_RIE[[#This Row],[E12]]&lt;15),OR(Tabel_RIE[[#This Row],[R12]]="",Tabel_RIE[[#This Row],[R12]]&lt;70)),"n.v.t.",IF(OR(Tabel_RIE[[#This Row],[E12]]&gt;=15,Tabel_RIE[[#This Row],[R12]]&gt;=70),"√","fout")))</f>
        <v/>
      </c>
      <c r="T258" s="114"/>
      <c r="U258" s="115"/>
      <c r="V258" s="115"/>
      <c r="W258" s="116"/>
      <c r="X258" s="117" t="str">
        <f t="shared" si="4"/>
        <v>Bronaanpak:
Collectieve maatregelen:
Individuele maatregelen:
PBM's:</v>
      </c>
      <c r="Y258" s="108"/>
      <c r="Z258" s="118"/>
      <c r="AA258" s="114"/>
      <c r="AB258" s="111" t="str">
        <f>IF(Tabel_RIE[[#This Row],[E2]]&gt;0,VLOOKUP(Tabel_RIE[[#This Row],[E2]],Tabel_FK_E[],2,FALSE),"")</f>
        <v/>
      </c>
      <c r="AC258" s="114"/>
      <c r="AD258" s="111" t="str">
        <f>IF(Tabel_RIE[[#This Row],[B2]]&gt;0,VLOOKUP(Tabel_RIE[[#This Row],[B2]],Tabel_FK_B[],2,FALSE),"")</f>
        <v/>
      </c>
      <c r="AE258" s="114"/>
      <c r="AF258" s="111" t="str">
        <f>IF(Tabel_RIE[[#This Row],[W2]]&gt;0,VLOOKUP(Tabel_RIE[[#This Row],[W2]],Tabel_FK_W[],2,FALSE),"")</f>
        <v/>
      </c>
      <c r="AG25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8" s="111"/>
      <c r="AI258" s="108"/>
      <c r="AJ258" s="116"/>
      <c r="AK25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119" t="str">
        <f>IF(AND(Tabel_RIE[[#This Row],[R12]]&gt;=70,Tabel_RIE[[#This Row],[R22]]&lt;70),"Ja","Nee")</f>
        <v>Ja</v>
      </c>
      <c r="AM258" s="119" t="str">
        <f>IF(Tabel_RIE[[#This Row],[R22]]&lt;&gt;"",Tabel_RIE[[#This Row],[R22]],Tabel_RIE[[#This Row],[R12]])</f>
        <v/>
      </c>
    </row>
    <row r="259" spans="2:39" ht="42" customHeight="1" x14ac:dyDescent="0.2">
      <c r="B259" s="107">
        <v>253</v>
      </c>
      <c r="C259" s="108"/>
      <c r="D259" s="108"/>
      <c r="E259" s="108"/>
      <c r="F259" s="108"/>
      <c r="G259" s="108"/>
      <c r="H259" s="108"/>
      <c r="I259" s="108"/>
      <c r="J259" s="108"/>
      <c r="K259" s="109"/>
      <c r="L259" s="110" t="str">
        <f>IF(Tabel_RIE[[#This Row],[E1]]&gt;0,VLOOKUP(Tabel_RIE[[#This Row],[E1]],Tabel_FK_E[],2,FALSE),"")</f>
        <v/>
      </c>
      <c r="M259" s="109"/>
      <c r="N259" s="111" t="str">
        <f>IF(Tabel_RIE[[#This Row],[B1]]&gt;0,VLOOKUP(Tabel_RIE[[#This Row],[B1]],Tabel_FK_B[],2,FALSE),"")</f>
        <v/>
      </c>
      <c r="O259" s="109"/>
      <c r="P259" s="111" t="str">
        <f>IF(Tabel_RIE[[#This Row],[W1]]&gt;0,VLOOKUP(Tabel_RIE[[#This Row],[W1]],Tabel_FK_W[],2,FALSE),"")</f>
        <v/>
      </c>
      <c r="Q25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111" t="str">
        <f>IF(OR(Tabel_RIE[[#This Row],[E12]]="",Tabel_RIE[[#This Row],[B12]]="",Tabel_RIE[[#This Row],[W12]]=""),"",Tabel_RIE[[#This Row],[E12]]*Tabel_RIE[[#This Row],[B12]]*Tabel_RIE[[#This Row],[W12]])</f>
        <v/>
      </c>
      <c r="S259" s="113" t="str">
        <f>IF(AND(Tabel_RIE[[#This Row],[E12]]="",Tabel_RIE[[#This Row],[R12]]=""),"",IF(AND(OR(Tabel_RIE[[#This Row],[E12]]="",Tabel_RIE[[#This Row],[E12]]&lt;15),OR(Tabel_RIE[[#This Row],[R12]]="",Tabel_RIE[[#This Row],[R12]]&lt;70)),"n.v.t.",IF(OR(Tabel_RIE[[#This Row],[E12]]&gt;=15,Tabel_RIE[[#This Row],[R12]]&gt;=70),"√","fout")))</f>
        <v/>
      </c>
      <c r="T259" s="114"/>
      <c r="U259" s="115"/>
      <c r="V259" s="115"/>
      <c r="W259" s="116"/>
      <c r="X259" s="117" t="str">
        <f t="shared" si="4"/>
        <v>Bronaanpak:
Collectieve maatregelen:
Individuele maatregelen:
PBM's:</v>
      </c>
      <c r="Y259" s="108"/>
      <c r="Z259" s="118"/>
      <c r="AA259" s="114"/>
      <c r="AB259" s="111" t="str">
        <f>IF(Tabel_RIE[[#This Row],[E2]]&gt;0,VLOOKUP(Tabel_RIE[[#This Row],[E2]],Tabel_FK_E[],2,FALSE),"")</f>
        <v/>
      </c>
      <c r="AC259" s="114"/>
      <c r="AD259" s="111" t="str">
        <f>IF(Tabel_RIE[[#This Row],[B2]]&gt;0,VLOOKUP(Tabel_RIE[[#This Row],[B2]],Tabel_FK_B[],2,FALSE),"")</f>
        <v/>
      </c>
      <c r="AE259" s="114"/>
      <c r="AF259" s="111" t="str">
        <f>IF(Tabel_RIE[[#This Row],[W2]]&gt;0,VLOOKUP(Tabel_RIE[[#This Row],[W2]],Tabel_FK_W[],2,FALSE),"")</f>
        <v/>
      </c>
      <c r="AG25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9" s="111"/>
      <c r="AI259" s="108"/>
      <c r="AJ259" s="116"/>
      <c r="AK25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119" t="str">
        <f>IF(AND(Tabel_RIE[[#This Row],[R12]]&gt;=70,Tabel_RIE[[#This Row],[R22]]&lt;70),"Ja","Nee")</f>
        <v>Ja</v>
      </c>
      <c r="AM259" s="119" t="str">
        <f>IF(Tabel_RIE[[#This Row],[R22]]&lt;&gt;"",Tabel_RIE[[#This Row],[R22]],Tabel_RIE[[#This Row],[R12]])</f>
        <v/>
      </c>
    </row>
    <row r="260" spans="2:39" ht="42" customHeight="1" x14ac:dyDescent="0.2">
      <c r="B260" s="107">
        <v>254</v>
      </c>
      <c r="C260" s="108"/>
      <c r="D260" s="108"/>
      <c r="E260" s="108"/>
      <c r="F260" s="108"/>
      <c r="G260" s="108"/>
      <c r="H260" s="108"/>
      <c r="I260" s="108"/>
      <c r="J260" s="108"/>
      <c r="K260" s="109"/>
      <c r="L260" s="110" t="str">
        <f>IF(Tabel_RIE[[#This Row],[E1]]&gt;0,VLOOKUP(Tabel_RIE[[#This Row],[E1]],Tabel_FK_E[],2,FALSE),"")</f>
        <v/>
      </c>
      <c r="M260" s="109"/>
      <c r="N260" s="111" t="str">
        <f>IF(Tabel_RIE[[#This Row],[B1]]&gt;0,VLOOKUP(Tabel_RIE[[#This Row],[B1]],Tabel_FK_B[],2,FALSE),"")</f>
        <v/>
      </c>
      <c r="O260" s="109"/>
      <c r="P260" s="111" t="str">
        <f>IF(Tabel_RIE[[#This Row],[W1]]&gt;0,VLOOKUP(Tabel_RIE[[#This Row],[W1]],Tabel_FK_W[],2,FALSE),"")</f>
        <v/>
      </c>
      <c r="Q26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0" s="111" t="str">
        <f>IF(OR(Tabel_RIE[[#This Row],[E12]]="",Tabel_RIE[[#This Row],[B12]]="",Tabel_RIE[[#This Row],[W12]]=""),"",Tabel_RIE[[#This Row],[E12]]*Tabel_RIE[[#This Row],[B12]]*Tabel_RIE[[#This Row],[W12]])</f>
        <v/>
      </c>
      <c r="S260" s="113" t="str">
        <f>IF(AND(Tabel_RIE[[#This Row],[E12]]="",Tabel_RIE[[#This Row],[R12]]=""),"",IF(AND(OR(Tabel_RIE[[#This Row],[E12]]="",Tabel_RIE[[#This Row],[E12]]&lt;15),OR(Tabel_RIE[[#This Row],[R12]]="",Tabel_RIE[[#This Row],[R12]]&lt;70)),"n.v.t.",IF(OR(Tabel_RIE[[#This Row],[E12]]&gt;=15,Tabel_RIE[[#This Row],[R12]]&gt;=70),"√","fout")))</f>
        <v/>
      </c>
      <c r="T260" s="114"/>
      <c r="U260" s="115"/>
      <c r="V260" s="115"/>
      <c r="W260" s="116"/>
      <c r="X260" s="117" t="str">
        <f t="shared" si="4"/>
        <v>Bronaanpak:
Collectieve maatregelen:
Individuele maatregelen:
PBM's:</v>
      </c>
      <c r="Y260" s="108"/>
      <c r="Z260" s="118"/>
      <c r="AA260" s="114"/>
      <c r="AB260" s="111" t="str">
        <f>IF(Tabel_RIE[[#This Row],[E2]]&gt;0,VLOOKUP(Tabel_RIE[[#This Row],[E2]],Tabel_FK_E[],2,FALSE),"")</f>
        <v/>
      </c>
      <c r="AC260" s="114"/>
      <c r="AD260" s="111" t="str">
        <f>IF(Tabel_RIE[[#This Row],[B2]]&gt;0,VLOOKUP(Tabel_RIE[[#This Row],[B2]],Tabel_FK_B[],2,FALSE),"")</f>
        <v/>
      </c>
      <c r="AE260" s="114"/>
      <c r="AF260" s="111" t="str">
        <f>IF(Tabel_RIE[[#This Row],[W2]]&gt;0,VLOOKUP(Tabel_RIE[[#This Row],[W2]],Tabel_FK_W[],2,FALSE),"")</f>
        <v/>
      </c>
      <c r="AG26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0" s="111"/>
      <c r="AI260" s="108"/>
      <c r="AJ260" s="116"/>
      <c r="AK26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0" s="119" t="str">
        <f>IF(AND(Tabel_RIE[[#This Row],[R12]]&gt;=70,Tabel_RIE[[#This Row],[R22]]&lt;70),"Ja","Nee")</f>
        <v>Ja</v>
      </c>
      <c r="AM260" s="119" t="str">
        <f>IF(Tabel_RIE[[#This Row],[R22]]&lt;&gt;"",Tabel_RIE[[#This Row],[R22]],Tabel_RIE[[#This Row],[R12]])</f>
        <v/>
      </c>
    </row>
    <row r="261" spans="2:39" ht="42" customHeight="1" x14ac:dyDescent="0.2">
      <c r="B261" s="107">
        <v>255</v>
      </c>
      <c r="C261" s="108"/>
      <c r="D261" s="108"/>
      <c r="E261" s="108"/>
      <c r="F261" s="108"/>
      <c r="G261" s="108"/>
      <c r="H261" s="108"/>
      <c r="I261" s="108"/>
      <c r="J261" s="108"/>
      <c r="K261" s="109"/>
      <c r="L261" s="110" t="str">
        <f>IF(Tabel_RIE[[#This Row],[E1]]&gt;0,VLOOKUP(Tabel_RIE[[#This Row],[E1]],Tabel_FK_E[],2,FALSE),"")</f>
        <v/>
      </c>
      <c r="M261" s="109"/>
      <c r="N261" s="111" t="str">
        <f>IF(Tabel_RIE[[#This Row],[B1]]&gt;0,VLOOKUP(Tabel_RIE[[#This Row],[B1]],Tabel_FK_B[],2,FALSE),"")</f>
        <v/>
      </c>
      <c r="O261" s="109"/>
      <c r="P261" s="111" t="str">
        <f>IF(Tabel_RIE[[#This Row],[W1]]&gt;0,VLOOKUP(Tabel_RIE[[#This Row],[W1]],Tabel_FK_W[],2,FALSE),"")</f>
        <v/>
      </c>
      <c r="Q26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1" s="111" t="str">
        <f>IF(OR(Tabel_RIE[[#This Row],[E12]]="",Tabel_RIE[[#This Row],[B12]]="",Tabel_RIE[[#This Row],[W12]]=""),"",Tabel_RIE[[#This Row],[E12]]*Tabel_RIE[[#This Row],[B12]]*Tabel_RIE[[#This Row],[W12]])</f>
        <v/>
      </c>
      <c r="S261" s="113" t="str">
        <f>IF(AND(Tabel_RIE[[#This Row],[E12]]="",Tabel_RIE[[#This Row],[R12]]=""),"",IF(AND(OR(Tabel_RIE[[#This Row],[E12]]="",Tabel_RIE[[#This Row],[E12]]&lt;15),OR(Tabel_RIE[[#This Row],[R12]]="",Tabel_RIE[[#This Row],[R12]]&lt;70)),"n.v.t.",IF(OR(Tabel_RIE[[#This Row],[E12]]&gt;=15,Tabel_RIE[[#This Row],[R12]]&gt;=70),"√","fout")))</f>
        <v/>
      </c>
      <c r="T261" s="114"/>
      <c r="U261" s="115"/>
      <c r="V261" s="115"/>
      <c r="W261" s="116"/>
      <c r="X261" s="117" t="str">
        <f t="shared" si="4"/>
        <v>Bronaanpak:
Collectieve maatregelen:
Individuele maatregelen:
PBM's:</v>
      </c>
      <c r="Y261" s="108"/>
      <c r="Z261" s="118"/>
      <c r="AA261" s="114"/>
      <c r="AB261" s="111" t="str">
        <f>IF(Tabel_RIE[[#This Row],[E2]]&gt;0,VLOOKUP(Tabel_RIE[[#This Row],[E2]],Tabel_FK_E[],2,FALSE),"")</f>
        <v/>
      </c>
      <c r="AC261" s="114"/>
      <c r="AD261" s="111" t="str">
        <f>IF(Tabel_RIE[[#This Row],[B2]]&gt;0,VLOOKUP(Tabel_RIE[[#This Row],[B2]],Tabel_FK_B[],2,FALSE),"")</f>
        <v/>
      </c>
      <c r="AE261" s="114"/>
      <c r="AF261" s="111" t="str">
        <f>IF(Tabel_RIE[[#This Row],[W2]]&gt;0,VLOOKUP(Tabel_RIE[[#This Row],[W2]],Tabel_FK_W[],2,FALSE),"")</f>
        <v/>
      </c>
      <c r="AG26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1" s="111"/>
      <c r="AI261" s="108"/>
      <c r="AJ261" s="116"/>
      <c r="AK26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1" s="119" t="str">
        <f>IF(AND(Tabel_RIE[[#This Row],[R12]]&gt;=70,Tabel_RIE[[#This Row],[R22]]&lt;70),"Ja","Nee")</f>
        <v>Ja</v>
      </c>
      <c r="AM261" s="119" t="str">
        <f>IF(Tabel_RIE[[#This Row],[R22]]&lt;&gt;"",Tabel_RIE[[#This Row],[R22]],Tabel_RIE[[#This Row],[R12]])</f>
        <v/>
      </c>
    </row>
    <row r="262" spans="2:39" ht="42" customHeight="1" x14ac:dyDescent="0.2">
      <c r="B262" s="107">
        <v>256</v>
      </c>
      <c r="C262" s="108"/>
      <c r="D262" s="108"/>
      <c r="E262" s="108"/>
      <c r="F262" s="108"/>
      <c r="G262" s="108"/>
      <c r="H262" s="108"/>
      <c r="I262" s="108"/>
      <c r="J262" s="108"/>
      <c r="K262" s="109"/>
      <c r="L262" s="110" t="str">
        <f>IF(Tabel_RIE[[#This Row],[E1]]&gt;0,VLOOKUP(Tabel_RIE[[#This Row],[E1]],Tabel_FK_E[],2,FALSE),"")</f>
        <v/>
      </c>
      <c r="M262" s="109"/>
      <c r="N262" s="111" t="str">
        <f>IF(Tabel_RIE[[#This Row],[B1]]&gt;0,VLOOKUP(Tabel_RIE[[#This Row],[B1]],Tabel_FK_B[],2,FALSE),"")</f>
        <v/>
      </c>
      <c r="O262" s="109"/>
      <c r="P262" s="111" t="str">
        <f>IF(Tabel_RIE[[#This Row],[W1]]&gt;0,VLOOKUP(Tabel_RIE[[#This Row],[W1]],Tabel_FK_W[],2,FALSE),"")</f>
        <v/>
      </c>
      <c r="Q26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2" s="111" t="str">
        <f>IF(OR(Tabel_RIE[[#This Row],[E12]]="",Tabel_RIE[[#This Row],[B12]]="",Tabel_RIE[[#This Row],[W12]]=""),"",Tabel_RIE[[#This Row],[E12]]*Tabel_RIE[[#This Row],[B12]]*Tabel_RIE[[#This Row],[W12]])</f>
        <v/>
      </c>
      <c r="S262" s="113" t="str">
        <f>IF(AND(Tabel_RIE[[#This Row],[E12]]="",Tabel_RIE[[#This Row],[R12]]=""),"",IF(AND(OR(Tabel_RIE[[#This Row],[E12]]="",Tabel_RIE[[#This Row],[E12]]&lt;15),OR(Tabel_RIE[[#This Row],[R12]]="",Tabel_RIE[[#This Row],[R12]]&lt;70)),"n.v.t.",IF(OR(Tabel_RIE[[#This Row],[E12]]&gt;=15,Tabel_RIE[[#This Row],[R12]]&gt;=70),"√","fout")))</f>
        <v/>
      </c>
      <c r="T262" s="114"/>
      <c r="U262" s="115"/>
      <c r="V262" s="115"/>
      <c r="W262" s="116"/>
      <c r="X262" s="117" t="str">
        <f t="shared" si="4"/>
        <v>Bronaanpak:
Collectieve maatregelen:
Individuele maatregelen:
PBM's:</v>
      </c>
      <c r="Y262" s="108"/>
      <c r="Z262" s="118"/>
      <c r="AA262" s="114"/>
      <c r="AB262" s="111" t="str">
        <f>IF(Tabel_RIE[[#This Row],[E2]]&gt;0,VLOOKUP(Tabel_RIE[[#This Row],[E2]],Tabel_FK_E[],2,FALSE),"")</f>
        <v/>
      </c>
      <c r="AC262" s="114"/>
      <c r="AD262" s="111" t="str">
        <f>IF(Tabel_RIE[[#This Row],[B2]]&gt;0,VLOOKUP(Tabel_RIE[[#This Row],[B2]],Tabel_FK_B[],2,FALSE),"")</f>
        <v/>
      </c>
      <c r="AE262" s="114"/>
      <c r="AF262" s="111" t="str">
        <f>IF(Tabel_RIE[[#This Row],[W2]]&gt;0,VLOOKUP(Tabel_RIE[[#This Row],[W2]],Tabel_FK_W[],2,FALSE),"")</f>
        <v/>
      </c>
      <c r="AG26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2" s="111"/>
      <c r="AI262" s="108"/>
      <c r="AJ262" s="116"/>
      <c r="AK26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2" s="119" t="str">
        <f>IF(AND(Tabel_RIE[[#This Row],[R12]]&gt;=70,Tabel_RIE[[#This Row],[R22]]&lt;70),"Ja","Nee")</f>
        <v>Ja</v>
      </c>
      <c r="AM262" s="119" t="str">
        <f>IF(Tabel_RIE[[#This Row],[R22]]&lt;&gt;"",Tabel_RIE[[#This Row],[R22]],Tabel_RIE[[#This Row],[R12]])</f>
        <v/>
      </c>
    </row>
    <row r="263" spans="2:39" ht="42" customHeight="1" x14ac:dyDescent="0.2">
      <c r="B263" s="107">
        <v>257</v>
      </c>
      <c r="C263" s="108"/>
      <c r="D263" s="108"/>
      <c r="E263" s="108"/>
      <c r="F263" s="108"/>
      <c r="G263" s="108"/>
      <c r="H263" s="108"/>
      <c r="I263" s="108"/>
      <c r="J263" s="108"/>
      <c r="K263" s="109"/>
      <c r="L263" s="110" t="str">
        <f>IF(Tabel_RIE[[#This Row],[E1]]&gt;0,VLOOKUP(Tabel_RIE[[#This Row],[E1]],Tabel_FK_E[],2,FALSE),"")</f>
        <v/>
      </c>
      <c r="M263" s="109"/>
      <c r="N263" s="111" t="str">
        <f>IF(Tabel_RIE[[#This Row],[B1]]&gt;0,VLOOKUP(Tabel_RIE[[#This Row],[B1]],Tabel_FK_B[],2,FALSE),"")</f>
        <v/>
      </c>
      <c r="O263" s="109"/>
      <c r="P263" s="111" t="str">
        <f>IF(Tabel_RIE[[#This Row],[W1]]&gt;0,VLOOKUP(Tabel_RIE[[#This Row],[W1]],Tabel_FK_W[],2,FALSE),"")</f>
        <v/>
      </c>
      <c r="Q26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3" s="111" t="str">
        <f>IF(OR(Tabel_RIE[[#This Row],[E12]]="",Tabel_RIE[[#This Row],[B12]]="",Tabel_RIE[[#This Row],[W12]]=""),"",Tabel_RIE[[#This Row],[E12]]*Tabel_RIE[[#This Row],[B12]]*Tabel_RIE[[#This Row],[W12]])</f>
        <v/>
      </c>
      <c r="S263" s="113" t="str">
        <f>IF(AND(Tabel_RIE[[#This Row],[E12]]="",Tabel_RIE[[#This Row],[R12]]=""),"",IF(AND(OR(Tabel_RIE[[#This Row],[E12]]="",Tabel_RIE[[#This Row],[E12]]&lt;15),OR(Tabel_RIE[[#This Row],[R12]]="",Tabel_RIE[[#This Row],[R12]]&lt;70)),"n.v.t.",IF(OR(Tabel_RIE[[#This Row],[E12]]&gt;=15,Tabel_RIE[[#This Row],[R12]]&gt;=70),"√","fout")))</f>
        <v/>
      </c>
      <c r="T263" s="114"/>
      <c r="U263" s="115"/>
      <c r="V263" s="115"/>
      <c r="W263" s="116"/>
      <c r="X263" s="117" t="str">
        <f t="shared" si="4"/>
        <v>Bronaanpak:
Collectieve maatregelen:
Individuele maatregelen:
PBM's:</v>
      </c>
      <c r="Y263" s="108"/>
      <c r="Z263" s="118"/>
      <c r="AA263" s="114"/>
      <c r="AB263" s="111" t="str">
        <f>IF(Tabel_RIE[[#This Row],[E2]]&gt;0,VLOOKUP(Tabel_RIE[[#This Row],[E2]],Tabel_FK_E[],2,FALSE),"")</f>
        <v/>
      </c>
      <c r="AC263" s="114"/>
      <c r="AD263" s="111" t="str">
        <f>IF(Tabel_RIE[[#This Row],[B2]]&gt;0,VLOOKUP(Tabel_RIE[[#This Row],[B2]],Tabel_FK_B[],2,FALSE),"")</f>
        <v/>
      </c>
      <c r="AE263" s="114"/>
      <c r="AF263" s="111" t="str">
        <f>IF(Tabel_RIE[[#This Row],[W2]]&gt;0,VLOOKUP(Tabel_RIE[[#This Row],[W2]],Tabel_FK_W[],2,FALSE),"")</f>
        <v/>
      </c>
      <c r="AG26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3" s="111"/>
      <c r="AI263" s="108"/>
      <c r="AJ263" s="116"/>
      <c r="AK26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3" s="119" t="str">
        <f>IF(AND(Tabel_RIE[[#This Row],[R12]]&gt;=70,Tabel_RIE[[#This Row],[R22]]&lt;70),"Ja","Nee")</f>
        <v>Ja</v>
      </c>
      <c r="AM263" s="119" t="str">
        <f>IF(Tabel_RIE[[#This Row],[R22]]&lt;&gt;"",Tabel_RIE[[#This Row],[R22]],Tabel_RIE[[#This Row],[R12]])</f>
        <v/>
      </c>
    </row>
    <row r="264" spans="2:39" ht="42" customHeight="1" x14ac:dyDescent="0.2">
      <c r="B264" s="107">
        <v>258</v>
      </c>
      <c r="C264" s="108"/>
      <c r="D264" s="108"/>
      <c r="E264" s="108"/>
      <c r="F264" s="108"/>
      <c r="G264" s="108"/>
      <c r="H264" s="108"/>
      <c r="I264" s="108"/>
      <c r="J264" s="108"/>
      <c r="K264" s="109"/>
      <c r="L264" s="110" t="str">
        <f>IF(Tabel_RIE[[#This Row],[E1]]&gt;0,VLOOKUP(Tabel_RIE[[#This Row],[E1]],Tabel_FK_E[],2,FALSE),"")</f>
        <v/>
      </c>
      <c r="M264" s="109"/>
      <c r="N264" s="111" t="str">
        <f>IF(Tabel_RIE[[#This Row],[B1]]&gt;0,VLOOKUP(Tabel_RIE[[#This Row],[B1]],Tabel_FK_B[],2,FALSE),"")</f>
        <v/>
      </c>
      <c r="O264" s="109"/>
      <c r="P264" s="111" t="str">
        <f>IF(Tabel_RIE[[#This Row],[W1]]&gt;0,VLOOKUP(Tabel_RIE[[#This Row],[W1]],Tabel_FK_W[],2,FALSE),"")</f>
        <v/>
      </c>
      <c r="Q26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4" s="111" t="str">
        <f>IF(OR(Tabel_RIE[[#This Row],[E12]]="",Tabel_RIE[[#This Row],[B12]]="",Tabel_RIE[[#This Row],[W12]]=""),"",Tabel_RIE[[#This Row],[E12]]*Tabel_RIE[[#This Row],[B12]]*Tabel_RIE[[#This Row],[W12]])</f>
        <v/>
      </c>
      <c r="S264" s="113" t="str">
        <f>IF(AND(Tabel_RIE[[#This Row],[E12]]="",Tabel_RIE[[#This Row],[R12]]=""),"",IF(AND(OR(Tabel_RIE[[#This Row],[E12]]="",Tabel_RIE[[#This Row],[E12]]&lt;15),OR(Tabel_RIE[[#This Row],[R12]]="",Tabel_RIE[[#This Row],[R12]]&lt;70)),"n.v.t.",IF(OR(Tabel_RIE[[#This Row],[E12]]&gt;=15,Tabel_RIE[[#This Row],[R12]]&gt;=70),"√","fout")))</f>
        <v/>
      </c>
      <c r="T264" s="114"/>
      <c r="U264" s="115"/>
      <c r="V264" s="115"/>
      <c r="W264" s="116"/>
      <c r="X264" s="117" t="str">
        <f t="shared" si="4"/>
        <v>Bronaanpak:
Collectieve maatregelen:
Individuele maatregelen:
PBM's:</v>
      </c>
      <c r="Y264" s="108"/>
      <c r="Z264" s="118"/>
      <c r="AA264" s="114"/>
      <c r="AB264" s="111" t="str">
        <f>IF(Tabel_RIE[[#This Row],[E2]]&gt;0,VLOOKUP(Tabel_RIE[[#This Row],[E2]],Tabel_FK_E[],2,FALSE),"")</f>
        <v/>
      </c>
      <c r="AC264" s="114"/>
      <c r="AD264" s="111" t="str">
        <f>IF(Tabel_RIE[[#This Row],[B2]]&gt;0,VLOOKUP(Tabel_RIE[[#This Row],[B2]],Tabel_FK_B[],2,FALSE),"")</f>
        <v/>
      </c>
      <c r="AE264" s="114"/>
      <c r="AF264" s="111" t="str">
        <f>IF(Tabel_RIE[[#This Row],[W2]]&gt;0,VLOOKUP(Tabel_RIE[[#This Row],[W2]],Tabel_FK_W[],2,FALSE),"")</f>
        <v/>
      </c>
      <c r="AG26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4" s="111"/>
      <c r="AI264" s="108"/>
      <c r="AJ264" s="116"/>
      <c r="AK26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4" s="119" t="str">
        <f>IF(AND(Tabel_RIE[[#This Row],[R12]]&gt;=70,Tabel_RIE[[#This Row],[R22]]&lt;70),"Ja","Nee")</f>
        <v>Ja</v>
      </c>
      <c r="AM264" s="119" t="str">
        <f>IF(Tabel_RIE[[#This Row],[R22]]&lt;&gt;"",Tabel_RIE[[#This Row],[R22]],Tabel_RIE[[#This Row],[R12]])</f>
        <v/>
      </c>
    </row>
    <row r="265" spans="2:39" ht="42" customHeight="1" x14ac:dyDescent="0.2">
      <c r="B265" s="107">
        <v>259</v>
      </c>
      <c r="C265" s="108"/>
      <c r="D265" s="108"/>
      <c r="E265" s="108"/>
      <c r="F265" s="108"/>
      <c r="G265" s="108"/>
      <c r="H265" s="108"/>
      <c r="I265" s="108"/>
      <c r="J265" s="108"/>
      <c r="K265" s="109"/>
      <c r="L265" s="110" t="str">
        <f>IF(Tabel_RIE[[#This Row],[E1]]&gt;0,VLOOKUP(Tabel_RIE[[#This Row],[E1]],Tabel_FK_E[],2,FALSE),"")</f>
        <v/>
      </c>
      <c r="M265" s="109"/>
      <c r="N265" s="111" t="str">
        <f>IF(Tabel_RIE[[#This Row],[B1]]&gt;0,VLOOKUP(Tabel_RIE[[#This Row],[B1]],Tabel_FK_B[],2,FALSE),"")</f>
        <v/>
      </c>
      <c r="O265" s="109"/>
      <c r="P265" s="111" t="str">
        <f>IF(Tabel_RIE[[#This Row],[W1]]&gt;0,VLOOKUP(Tabel_RIE[[#This Row],[W1]],Tabel_FK_W[],2,FALSE),"")</f>
        <v/>
      </c>
      <c r="Q26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5" s="111" t="str">
        <f>IF(OR(Tabel_RIE[[#This Row],[E12]]="",Tabel_RIE[[#This Row],[B12]]="",Tabel_RIE[[#This Row],[W12]]=""),"",Tabel_RIE[[#This Row],[E12]]*Tabel_RIE[[#This Row],[B12]]*Tabel_RIE[[#This Row],[W12]])</f>
        <v/>
      </c>
      <c r="S265" s="113" t="str">
        <f>IF(AND(Tabel_RIE[[#This Row],[E12]]="",Tabel_RIE[[#This Row],[R12]]=""),"",IF(AND(OR(Tabel_RIE[[#This Row],[E12]]="",Tabel_RIE[[#This Row],[E12]]&lt;15),OR(Tabel_RIE[[#This Row],[R12]]="",Tabel_RIE[[#This Row],[R12]]&lt;70)),"n.v.t.",IF(OR(Tabel_RIE[[#This Row],[E12]]&gt;=15,Tabel_RIE[[#This Row],[R12]]&gt;=70),"√","fout")))</f>
        <v/>
      </c>
      <c r="T265" s="114"/>
      <c r="U265" s="115"/>
      <c r="V265" s="115"/>
      <c r="W265" s="116"/>
      <c r="X265" s="117" t="str">
        <f t="shared" si="4"/>
        <v>Bronaanpak:
Collectieve maatregelen:
Individuele maatregelen:
PBM's:</v>
      </c>
      <c r="Y265" s="108"/>
      <c r="Z265" s="118"/>
      <c r="AA265" s="114"/>
      <c r="AB265" s="111" t="str">
        <f>IF(Tabel_RIE[[#This Row],[E2]]&gt;0,VLOOKUP(Tabel_RIE[[#This Row],[E2]],Tabel_FK_E[],2,FALSE),"")</f>
        <v/>
      </c>
      <c r="AC265" s="114"/>
      <c r="AD265" s="111" t="str">
        <f>IF(Tabel_RIE[[#This Row],[B2]]&gt;0,VLOOKUP(Tabel_RIE[[#This Row],[B2]],Tabel_FK_B[],2,FALSE),"")</f>
        <v/>
      </c>
      <c r="AE265" s="114"/>
      <c r="AF265" s="111" t="str">
        <f>IF(Tabel_RIE[[#This Row],[W2]]&gt;0,VLOOKUP(Tabel_RIE[[#This Row],[W2]],Tabel_FK_W[],2,FALSE),"")</f>
        <v/>
      </c>
      <c r="AG26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5" s="111"/>
      <c r="AI265" s="108"/>
      <c r="AJ265" s="116"/>
      <c r="AK26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5" s="119" t="str">
        <f>IF(AND(Tabel_RIE[[#This Row],[R12]]&gt;=70,Tabel_RIE[[#This Row],[R22]]&lt;70),"Ja","Nee")</f>
        <v>Ja</v>
      </c>
      <c r="AM265" s="119" t="str">
        <f>IF(Tabel_RIE[[#This Row],[R22]]&lt;&gt;"",Tabel_RIE[[#This Row],[R22]],Tabel_RIE[[#This Row],[R12]])</f>
        <v/>
      </c>
    </row>
    <row r="266" spans="2:39" ht="42" customHeight="1" x14ac:dyDescent="0.2">
      <c r="B266" s="107">
        <v>260</v>
      </c>
      <c r="C266" s="108"/>
      <c r="D266" s="108"/>
      <c r="E266" s="108"/>
      <c r="F266" s="108"/>
      <c r="G266" s="108"/>
      <c r="H266" s="108"/>
      <c r="I266" s="108"/>
      <c r="J266" s="108"/>
      <c r="K266" s="109"/>
      <c r="L266" s="110" t="str">
        <f>IF(Tabel_RIE[[#This Row],[E1]]&gt;0,VLOOKUP(Tabel_RIE[[#This Row],[E1]],Tabel_FK_E[],2,FALSE),"")</f>
        <v/>
      </c>
      <c r="M266" s="109"/>
      <c r="N266" s="111" t="str">
        <f>IF(Tabel_RIE[[#This Row],[B1]]&gt;0,VLOOKUP(Tabel_RIE[[#This Row],[B1]],Tabel_FK_B[],2,FALSE),"")</f>
        <v/>
      </c>
      <c r="O266" s="109"/>
      <c r="P266" s="111" t="str">
        <f>IF(Tabel_RIE[[#This Row],[W1]]&gt;0,VLOOKUP(Tabel_RIE[[#This Row],[W1]],Tabel_FK_W[],2,FALSE),"")</f>
        <v/>
      </c>
      <c r="Q26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6" s="111" t="str">
        <f>IF(OR(Tabel_RIE[[#This Row],[E12]]="",Tabel_RIE[[#This Row],[B12]]="",Tabel_RIE[[#This Row],[W12]]=""),"",Tabel_RIE[[#This Row],[E12]]*Tabel_RIE[[#This Row],[B12]]*Tabel_RIE[[#This Row],[W12]])</f>
        <v/>
      </c>
      <c r="S266" s="113" t="str">
        <f>IF(AND(Tabel_RIE[[#This Row],[E12]]="",Tabel_RIE[[#This Row],[R12]]=""),"",IF(AND(OR(Tabel_RIE[[#This Row],[E12]]="",Tabel_RIE[[#This Row],[E12]]&lt;15),OR(Tabel_RIE[[#This Row],[R12]]="",Tabel_RIE[[#This Row],[R12]]&lt;70)),"n.v.t.",IF(OR(Tabel_RIE[[#This Row],[E12]]&gt;=15,Tabel_RIE[[#This Row],[R12]]&gt;=70),"√","fout")))</f>
        <v/>
      </c>
      <c r="T266" s="114"/>
      <c r="U266" s="115"/>
      <c r="V266" s="115"/>
      <c r="W266" s="116"/>
      <c r="X266" s="117" t="str">
        <f t="shared" si="4"/>
        <v>Bronaanpak:
Collectieve maatregelen:
Individuele maatregelen:
PBM's:</v>
      </c>
      <c r="Y266" s="108"/>
      <c r="Z266" s="118"/>
      <c r="AA266" s="114"/>
      <c r="AB266" s="111" t="str">
        <f>IF(Tabel_RIE[[#This Row],[E2]]&gt;0,VLOOKUP(Tabel_RIE[[#This Row],[E2]],Tabel_FK_E[],2,FALSE),"")</f>
        <v/>
      </c>
      <c r="AC266" s="114"/>
      <c r="AD266" s="111" t="str">
        <f>IF(Tabel_RIE[[#This Row],[B2]]&gt;0,VLOOKUP(Tabel_RIE[[#This Row],[B2]],Tabel_FK_B[],2,FALSE),"")</f>
        <v/>
      </c>
      <c r="AE266" s="114"/>
      <c r="AF266" s="111" t="str">
        <f>IF(Tabel_RIE[[#This Row],[W2]]&gt;0,VLOOKUP(Tabel_RIE[[#This Row],[W2]],Tabel_FK_W[],2,FALSE),"")</f>
        <v/>
      </c>
      <c r="AG26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6" s="111"/>
      <c r="AI266" s="108"/>
      <c r="AJ266" s="116"/>
      <c r="AK26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6" s="119" t="str">
        <f>IF(AND(Tabel_RIE[[#This Row],[R12]]&gt;=70,Tabel_RIE[[#This Row],[R22]]&lt;70),"Ja","Nee")</f>
        <v>Ja</v>
      </c>
      <c r="AM266" s="119" t="str">
        <f>IF(Tabel_RIE[[#This Row],[R22]]&lt;&gt;"",Tabel_RIE[[#This Row],[R22]],Tabel_RIE[[#This Row],[R12]])</f>
        <v/>
      </c>
    </row>
    <row r="267" spans="2:39" ht="42" customHeight="1" x14ac:dyDescent="0.2">
      <c r="B267" s="107">
        <v>261</v>
      </c>
      <c r="C267" s="108"/>
      <c r="D267" s="108"/>
      <c r="E267" s="108"/>
      <c r="F267" s="108"/>
      <c r="G267" s="108"/>
      <c r="H267" s="108"/>
      <c r="I267" s="108"/>
      <c r="J267" s="108"/>
      <c r="K267" s="109"/>
      <c r="L267" s="110" t="str">
        <f>IF(Tabel_RIE[[#This Row],[E1]]&gt;0,VLOOKUP(Tabel_RIE[[#This Row],[E1]],Tabel_FK_E[],2,FALSE),"")</f>
        <v/>
      </c>
      <c r="M267" s="109"/>
      <c r="N267" s="111" t="str">
        <f>IF(Tabel_RIE[[#This Row],[B1]]&gt;0,VLOOKUP(Tabel_RIE[[#This Row],[B1]],Tabel_FK_B[],2,FALSE),"")</f>
        <v/>
      </c>
      <c r="O267" s="109"/>
      <c r="P267" s="111" t="str">
        <f>IF(Tabel_RIE[[#This Row],[W1]]&gt;0,VLOOKUP(Tabel_RIE[[#This Row],[W1]],Tabel_FK_W[],2,FALSE),"")</f>
        <v/>
      </c>
      <c r="Q26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7" s="111" t="str">
        <f>IF(OR(Tabel_RIE[[#This Row],[E12]]="",Tabel_RIE[[#This Row],[B12]]="",Tabel_RIE[[#This Row],[W12]]=""),"",Tabel_RIE[[#This Row],[E12]]*Tabel_RIE[[#This Row],[B12]]*Tabel_RIE[[#This Row],[W12]])</f>
        <v/>
      </c>
      <c r="S267" s="113" t="str">
        <f>IF(AND(Tabel_RIE[[#This Row],[E12]]="",Tabel_RIE[[#This Row],[R12]]=""),"",IF(AND(OR(Tabel_RIE[[#This Row],[E12]]="",Tabel_RIE[[#This Row],[E12]]&lt;15),OR(Tabel_RIE[[#This Row],[R12]]="",Tabel_RIE[[#This Row],[R12]]&lt;70)),"n.v.t.",IF(OR(Tabel_RIE[[#This Row],[E12]]&gt;=15,Tabel_RIE[[#This Row],[R12]]&gt;=70),"√","fout")))</f>
        <v/>
      </c>
      <c r="T267" s="114"/>
      <c r="U267" s="115"/>
      <c r="V267" s="115"/>
      <c r="W267" s="116"/>
      <c r="X267" s="117" t="str">
        <f t="shared" si="4"/>
        <v>Bronaanpak:
Collectieve maatregelen:
Individuele maatregelen:
PBM's:</v>
      </c>
      <c r="Y267" s="108"/>
      <c r="Z267" s="118"/>
      <c r="AA267" s="114"/>
      <c r="AB267" s="111" t="str">
        <f>IF(Tabel_RIE[[#This Row],[E2]]&gt;0,VLOOKUP(Tabel_RIE[[#This Row],[E2]],Tabel_FK_E[],2,FALSE),"")</f>
        <v/>
      </c>
      <c r="AC267" s="114"/>
      <c r="AD267" s="111" t="str">
        <f>IF(Tabel_RIE[[#This Row],[B2]]&gt;0,VLOOKUP(Tabel_RIE[[#This Row],[B2]],Tabel_FK_B[],2,FALSE),"")</f>
        <v/>
      </c>
      <c r="AE267" s="114"/>
      <c r="AF267" s="111" t="str">
        <f>IF(Tabel_RIE[[#This Row],[W2]]&gt;0,VLOOKUP(Tabel_RIE[[#This Row],[W2]],Tabel_FK_W[],2,FALSE),"")</f>
        <v/>
      </c>
      <c r="AG26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7" s="111"/>
      <c r="AI267" s="108"/>
      <c r="AJ267" s="116"/>
      <c r="AK26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7" s="119" t="str">
        <f>IF(AND(Tabel_RIE[[#This Row],[R12]]&gt;=70,Tabel_RIE[[#This Row],[R22]]&lt;70),"Ja","Nee")</f>
        <v>Ja</v>
      </c>
      <c r="AM267" s="119" t="str">
        <f>IF(Tabel_RIE[[#This Row],[R22]]&lt;&gt;"",Tabel_RIE[[#This Row],[R22]],Tabel_RIE[[#This Row],[R12]])</f>
        <v/>
      </c>
    </row>
    <row r="268" spans="2:39" ht="42" customHeight="1" x14ac:dyDescent="0.2">
      <c r="B268" s="107">
        <v>262</v>
      </c>
      <c r="C268" s="108"/>
      <c r="D268" s="108"/>
      <c r="E268" s="108"/>
      <c r="F268" s="108"/>
      <c r="G268" s="108"/>
      <c r="H268" s="108"/>
      <c r="I268" s="108"/>
      <c r="J268" s="108"/>
      <c r="K268" s="109"/>
      <c r="L268" s="110" t="str">
        <f>IF(Tabel_RIE[[#This Row],[E1]]&gt;0,VLOOKUP(Tabel_RIE[[#This Row],[E1]],Tabel_FK_E[],2,FALSE),"")</f>
        <v/>
      </c>
      <c r="M268" s="109"/>
      <c r="N268" s="111" t="str">
        <f>IF(Tabel_RIE[[#This Row],[B1]]&gt;0,VLOOKUP(Tabel_RIE[[#This Row],[B1]],Tabel_FK_B[],2,FALSE),"")</f>
        <v/>
      </c>
      <c r="O268" s="109"/>
      <c r="P268" s="111" t="str">
        <f>IF(Tabel_RIE[[#This Row],[W1]]&gt;0,VLOOKUP(Tabel_RIE[[#This Row],[W1]],Tabel_FK_W[],2,FALSE),"")</f>
        <v/>
      </c>
      <c r="Q26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8" s="111" t="str">
        <f>IF(OR(Tabel_RIE[[#This Row],[E12]]="",Tabel_RIE[[#This Row],[B12]]="",Tabel_RIE[[#This Row],[W12]]=""),"",Tabel_RIE[[#This Row],[E12]]*Tabel_RIE[[#This Row],[B12]]*Tabel_RIE[[#This Row],[W12]])</f>
        <v/>
      </c>
      <c r="S268" s="113" t="str">
        <f>IF(AND(Tabel_RIE[[#This Row],[E12]]="",Tabel_RIE[[#This Row],[R12]]=""),"",IF(AND(OR(Tabel_RIE[[#This Row],[E12]]="",Tabel_RIE[[#This Row],[E12]]&lt;15),OR(Tabel_RIE[[#This Row],[R12]]="",Tabel_RIE[[#This Row],[R12]]&lt;70)),"n.v.t.",IF(OR(Tabel_RIE[[#This Row],[E12]]&gt;=15,Tabel_RIE[[#This Row],[R12]]&gt;=70),"√","fout")))</f>
        <v/>
      </c>
      <c r="T268" s="114"/>
      <c r="U268" s="115"/>
      <c r="V268" s="115"/>
      <c r="W268" s="116"/>
      <c r="X268" s="117" t="str">
        <f t="shared" si="4"/>
        <v>Bronaanpak:
Collectieve maatregelen:
Individuele maatregelen:
PBM's:</v>
      </c>
      <c r="Y268" s="108"/>
      <c r="Z268" s="118"/>
      <c r="AA268" s="114"/>
      <c r="AB268" s="111" t="str">
        <f>IF(Tabel_RIE[[#This Row],[E2]]&gt;0,VLOOKUP(Tabel_RIE[[#This Row],[E2]],Tabel_FK_E[],2,FALSE),"")</f>
        <v/>
      </c>
      <c r="AC268" s="114"/>
      <c r="AD268" s="111" t="str">
        <f>IF(Tabel_RIE[[#This Row],[B2]]&gt;0,VLOOKUP(Tabel_RIE[[#This Row],[B2]],Tabel_FK_B[],2,FALSE),"")</f>
        <v/>
      </c>
      <c r="AE268" s="114"/>
      <c r="AF268" s="111" t="str">
        <f>IF(Tabel_RIE[[#This Row],[W2]]&gt;0,VLOOKUP(Tabel_RIE[[#This Row],[W2]],Tabel_FK_W[],2,FALSE),"")</f>
        <v/>
      </c>
      <c r="AG26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8" s="111"/>
      <c r="AI268" s="108"/>
      <c r="AJ268" s="116"/>
      <c r="AK26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8" s="119" t="str">
        <f>IF(AND(Tabel_RIE[[#This Row],[R12]]&gt;=70,Tabel_RIE[[#This Row],[R22]]&lt;70),"Ja","Nee")</f>
        <v>Ja</v>
      </c>
      <c r="AM268" s="119" t="str">
        <f>IF(Tabel_RIE[[#This Row],[R22]]&lt;&gt;"",Tabel_RIE[[#This Row],[R22]],Tabel_RIE[[#This Row],[R12]])</f>
        <v/>
      </c>
    </row>
    <row r="269" spans="2:39" ht="42" customHeight="1" x14ac:dyDescent="0.2">
      <c r="B269" s="107">
        <v>263</v>
      </c>
      <c r="C269" s="108"/>
      <c r="D269" s="108"/>
      <c r="E269" s="108"/>
      <c r="F269" s="108"/>
      <c r="G269" s="108"/>
      <c r="H269" s="108"/>
      <c r="I269" s="108"/>
      <c r="J269" s="108"/>
      <c r="K269" s="109"/>
      <c r="L269" s="110" t="str">
        <f>IF(Tabel_RIE[[#This Row],[E1]]&gt;0,VLOOKUP(Tabel_RIE[[#This Row],[E1]],Tabel_FK_E[],2,FALSE),"")</f>
        <v/>
      </c>
      <c r="M269" s="109"/>
      <c r="N269" s="111" t="str">
        <f>IF(Tabel_RIE[[#This Row],[B1]]&gt;0,VLOOKUP(Tabel_RIE[[#This Row],[B1]],Tabel_FK_B[],2,FALSE),"")</f>
        <v/>
      </c>
      <c r="O269" s="109"/>
      <c r="P269" s="111" t="str">
        <f>IF(Tabel_RIE[[#This Row],[W1]]&gt;0,VLOOKUP(Tabel_RIE[[#This Row],[W1]],Tabel_FK_W[],2,FALSE),"")</f>
        <v/>
      </c>
      <c r="Q26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9" s="111" t="str">
        <f>IF(OR(Tabel_RIE[[#This Row],[E12]]="",Tabel_RIE[[#This Row],[B12]]="",Tabel_RIE[[#This Row],[W12]]=""),"",Tabel_RIE[[#This Row],[E12]]*Tabel_RIE[[#This Row],[B12]]*Tabel_RIE[[#This Row],[W12]])</f>
        <v/>
      </c>
      <c r="S269" s="113" t="str">
        <f>IF(AND(Tabel_RIE[[#This Row],[E12]]="",Tabel_RIE[[#This Row],[R12]]=""),"",IF(AND(OR(Tabel_RIE[[#This Row],[E12]]="",Tabel_RIE[[#This Row],[E12]]&lt;15),OR(Tabel_RIE[[#This Row],[R12]]="",Tabel_RIE[[#This Row],[R12]]&lt;70)),"n.v.t.",IF(OR(Tabel_RIE[[#This Row],[E12]]&gt;=15,Tabel_RIE[[#This Row],[R12]]&gt;=70),"√","fout")))</f>
        <v/>
      </c>
      <c r="T269" s="114"/>
      <c r="U269" s="115"/>
      <c r="V269" s="115"/>
      <c r="W269" s="116"/>
      <c r="X269" s="117" t="str">
        <f t="shared" si="4"/>
        <v>Bronaanpak:
Collectieve maatregelen:
Individuele maatregelen:
PBM's:</v>
      </c>
      <c r="Y269" s="108"/>
      <c r="Z269" s="118"/>
      <c r="AA269" s="114"/>
      <c r="AB269" s="111" t="str">
        <f>IF(Tabel_RIE[[#This Row],[E2]]&gt;0,VLOOKUP(Tabel_RIE[[#This Row],[E2]],Tabel_FK_E[],2,FALSE),"")</f>
        <v/>
      </c>
      <c r="AC269" s="114"/>
      <c r="AD269" s="111" t="str">
        <f>IF(Tabel_RIE[[#This Row],[B2]]&gt;0,VLOOKUP(Tabel_RIE[[#This Row],[B2]],Tabel_FK_B[],2,FALSE),"")</f>
        <v/>
      </c>
      <c r="AE269" s="114"/>
      <c r="AF269" s="111" t="str">
        <f>IF(Tabel_RIE[[#This Row],[W2]]&gt;0,VLOOKUP(Tabel_RIE[[#This Row],[W2]],Tabel_FK_W[],2,FALSE),"")</f>
        <v/>
      </c>
      <c r="AG26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9" s="111"/>
      <c r="AI269" s="108"/>
      <c r="AJ269" s="116"/>
      <c r="AK26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9" s="119" t="str">
        <f>IF(AND(Tabel_RIE[[#This Row],[R12]]&gt;=70,Tabel_RIE[[#This Row],[R22]]&lt;70),"Ja","Nee")</f>
        <v>Ja</v>
      </c>
      <c r="AM269" s="119" t="str">
        <f>IF(Tabel_RIE[[#This Row],[R22]]&lt;&gt;"",Tabel_RIE[[#This Row],[R22]],Tabel_RIE[[#This Row],[R12]])</f>
        <v/>
      </c>
    </row>
    <row r="270" spans="2:39" ht="42" customHeight="1" x14ac:dyDescent="0.2">
      <c r="B270" s="107">
        <v>264</v>
      </c>
      <c r="C270" s="108"/>
      <c r="D270" s="108"/>
      <c r="E270" s="108"/>
      <c r="F270" s="108"/>
      <c r="G270" s="108"/>
      <c r="H270" s="108"/>
      <c r="I270" s="108"/>
      <c r="J270" s="108"/>
      <c r="K270" s="109"/>
      <c r="L270" s="110" t="str">
        <f>IF(Tabel_RIE[[#This Row],[E1]]&gt;0,VLOOKUP(Tabel_RIE[[#This Row],[E1]],Tabel_FK_E[],2,FALSE),"")</f>
        <v/>
      </c>
      <c r="M270" s="109"/>
      <c r="N270" s="111" t="str">
        <f>IF(Tabel_RIE[[#This Row],[B1]]&gt;0,VLOOKUP(Tabel_RIE[[#This Row],[B1]],Tabel_FK_B[],2,FALSE),"")</f>
        <v/>
      </c>
      <c r="O270" s="109"/>
      <c r="P270" s="111" t="str">
        <f>IF(Tabel_RIE[[#This Row],[W1]]&gt;0,VLOOKUP(Tabel_RIE[[#This Row],[W1]],Tabel_FK_W[],2,FALSE),"")</f>
        <v/>
      </c>
      <c r="Q27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0" s="111" t="str">
        <f>IF(OR(Tabel_RIE[[#This Row],[E12]]="",Tabel_RIE[[#This Row],[B12]]="",Tabel_RIE[[#This Row],[W12]]=""),"",Tabel_RIE[[#This Row],[E12]]*Tabel_RIE[[#This Row],[B12]]*Tabel_RIE[[#This Row],[W12]])</f>
        <v/>
      </c>
      <c r="S270" s="113" t="str">
        <f>IF(AND(Tabel_RIE[[#This Row],[E12]]="",Tabel_RIE[[#This Row],[R12]]=""),"",IF(AND(OR(Tabel_RIE[[#This Row],[E12]]="",Tabel_RIE[[#This Row],[E12]]&lt;15),OR(Tabel_RIE[[#This Row],[R12]]="",Tabel_RIE[[#This Row],[R12]]&lt;70)),"n.v.t.",IF(OR(Tabel_RIE[[#This Row],[E12]]&gt;=15,Tabel_RIE[[#This Row],[R12]]&gt;=70),"√","fout")))</f>
        <v/>
      </c>
      <c r="T270" s="114"/>
      <c r="U270" s="115"/>
      <c r="V270" s="115"/>
      <c r="W270" s="116"/>
      <c r="X270" s="117" t="str">
        <f t="shared" si="4"/>
        <v>Bronaanpak:
Collectieve maatregelen:
Individuele maatregelen:
PBM's:</v>
      </c>
      <c r="Y270" s="108"/>
      <c r="Z270" s="118"/>
      <c r="AA270" s="114"/>
      <c r="AB270" s="111" t="str">
        <f>IF(Tabel_RIE[[#This Row],[E2]]&gt;0,VLOOKUP(Tabel_RIE[[#This Row],[E2]],Tabel_FK_E[],2,FALSE),"")</f>
        <v/>
      </c>
      <c r="AC270" s="114"/>
      <c r="AD270" s="111" t="str">
        <f>IF(Tabel_RIE[[#This Row],[B2]]&gt;0,VLOOKUP(Tabel_RIE[[#This Row],[B2]],Tabel_FK_B[],2,FALSE),"")</f>
        <v/>
      </c>
      <c r="AE270" s="114"/>
      <c r="AF270" s="111" t="str">
        <f>IF(Tabel_RIE[[#This Row],[W2]]&gt;0,VLOOKUP(Tabel_RIE[[#This Row],[W2]],Tabel_FK_W[],2,FALSE),"")</f>
        <v/>
      </c>
      <c r="AG27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0" s="111"/>
      <c r="AI270" s="108"/>
      <c r="AJ270" s="116"/>
      <c r="AK27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0" s="119" t="str">
        <f>IF(AND(Tabel_RIE[[#This Row],[R12]]&gt;=70,Tabel_RIE[[#This Row],[R22]]&lt;70),"Ja","Nee")</f>
        <v>Ja</v>
      </c>
      <c r="AM270" s="119" t="str">
        <f>IF(Tabel_RIE[[#This Row],[R22]]&lt;&gt;"",Tabel_RIE[[#This Row],[R22]],Tabel_RIE[[#This Row],[R12]])</f>
        <v/>
      </c>
    </row>
    <row r="271" spans="2:39" ht="42" customHeight="1" x14ac:dyDescent="0.2">
      <c r="B271" s="107">
        <v>265</v>
      </c>
      <c r="C271" s="108"/>
      <c r="D271" s="108"/>
      <c r="E271" s="108"/>
      <c r="F271" s="108"/>
      <c r="G271" s="108"/>
      <c r="H271" s="108"/>
      <c r="I271" s="108"/>
      <c r="J271" s="108"/>
      <c r="K271" s="109"/>
      <c r="L271" s="110" t="str">
        <f>IF(Tabel_RIE[[#This Row],[E1]]&gt;0,VLOOKUP(Tabel_RIE[[#This Row],[E1]],Tabel_FK_E[],2,FALSE),"")</f>
        <v/>
      </c>
      <c r="M271" s="109"/>
      <c r="N271" s="111" t="str">
        <f>IF(Tabel_RIE[[#This Row],[B1]]&gt;0,VLOOKUP(Tabel_RIE[[#This Row],[B1]],Tabel_FK_B[],2,FALSE),"")</f>
        <v/>
      </c>
      <c r="O271" s="109"/>
      <c r="P271" s="111" t="str">
        <f>IF(Tabel_RIE[[#This Row],[W1]]&gt;0,VLOOKUP(Tabel_RIE[[#This Row],[W1]],Tabel_FK_W[],2,FALSE),"")</f>
        <v/>
      </c>
      <c r="Q27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1" s="111" t="str">
        <f>IF(OR(Tabel_RIE[[#This Row],[E12]]="",Tabel_RIE[[#This Row],[B12]]="",Tabel_RIE[[#This Row],[W12]]=""),"",Tabel_RIE[[#This Row],[E12]]*Tabel_RIE[[#This Row],[B12]]*Tabel_RIE[[#This Row],[W12]])</f>
        <v/>
      </c>
      <c r="S271" s="113" t="str">
        <f>IF(AND(Tabel_RIE[[#This Row],[E12]]="",Tabel_RIE[[#This Row],[R12]]=""),"",IF(AND(OR(Tabel_RIE[[#This Row],[E12]]="",Tabel_RIE[[#This Row],[E12]]&lt;15),OR(Tabel_RIE[[#This Row],[R12]]="",Tabel_RIE[[#This Row],[R12]]&lt;70)),"n.v.t.",IF(OR(Tabel_RIE[[#This Row],[E12]]&gt;=15,Tabel_RIE[[#This Row],[R12]]&gt;=70),"√","fout")))</f>
        <v/>
      </c>
      <c r="T271" s="114"/>
      <c r="U271" s="115"/>
      <c r="V271" s="115"/>
      <c r="W271" s="116"/>
      <c r="X271" s="117" t="str">
        <f t="shared" si="4"/>
        <v>Bronaanpak:
Collectieve maatregelen:
Individuele maatregelen:
PBM's:</v>
      </c>
      <c r="Y271" s="108"/>
      <c r="Z271" s="118"/>
      <c r="AA271" s="114"/>
      <c r="AB271" s="111" t="str">
        <f>IF(Tabel_RIE[[#This Row],[E2]]&gt;0,VLOOKUP(Tabel_RIE[[#This Row],[E2]],Tabel_FK_E[],2,FALSE),"")</f>
        <v/>
      </c>
      <c r="AC271" s="114"/>
      <c r="AD271" s="111" t="str">
        <f>IF(Tabel_RIE[[#This Row],[B2]]&gt;0,VLOOKUP(Tabel_RIE[[#This Row],[B2]],Tabel_FK_B[],2,FALSE),"")</f>
        <v/>
      </c>
      <c r="AE271" s="114"/>
      <c r="AF271" s="111" t="str">
        <f>IF(Tabel_RIE[[#This Row],[W2]]&gt;0,VLOOKUP(Tabel_RIE[[#This Row],[W2]],Tabel_FK_W[],2,FALSE),"")</f>
        <v/>
      </c>
      <c r="AG27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1" s="111"/>
      <c r="AI271" s="108"/>
      <c r="AJ271" s="116"/>
      <c r="AK27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1" s="119" t="str">
        <f>IF(AND(Tabel_RIE[[#This Row],[R12]]&gt;=70,Tabel_RIE[[#This Row],[R22]]&lt;70),"Ja","Nee")</f>
        <v>Ja</v>
      </c>
      <c r="AM271" s="119" t="str">
        <f>IF(Tabel_RIE[[#This Row],[R22]]&lt;&gt;"",Tabel_RIE[[#This Row],[R22]],Tabel_RIE[[#This Row],[R12]])</f>
        <v/>
      </c>
    </row>
    <row r="272" spans="2:39" ht="42" customHeight="1" x14ac:dyDescent="0.2">
      <c r="B272" s="107">
        <v>266</v>
      </c>
      <c r="C272" s="108"/>
      <c r="D272" s="108"/>
      <c r="E272" s="108"/>
      <c r="F272" s="108"/>
      <c r="G272" s="108"/>
      <c r="H272" s="108"/>
      <c r="I272" s="108"/>
      <c r="J272" s="108"/>
      <c r="K272" s="109"/>
      <c r="L272" s="110" t="str">
        <f>IF(Tabel_RIE[[#This Row],[E1]]&gt;0,VLOOKUP(Tabel_RIE[[#This Row],[E1]],Tabel_FK_E[],2,FALSE),"")</f>
        <v/>
      </c>
      <c r="M272" s="109"/>
      <c r="N272" s="111" t="str">
        <f>IF(Tabel_RIE[[#This Row],[B1]]&gt;0,VLOOKUP(Tabel_RIE[[#This Row],[B1]],Tabel_FK_B[],2,FALSE),"")</f>
        <v/>
      </c>
      <c r="O272" s="109"/>
      <c r="P272" s="111" t="str">
        <f>IF(Tabel_RIE[[#This Row],[W1]]&gt;0,VLOOKUP(Tabel_RIE[[#This Row],[W1]],Tabel_FK_W[],2,FALSE),"")</f>
        <v/>
      </c>
      <c r="Q27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2" s="111" t="str">
        <f>IF(OR(Tabel_RIE[[#This Row],[E12]]="",Tabel_RIE[[#This Row],[B12]]="",Tabel_RIE[[#This Row],[W12]]=""),"",Tabel_RIE[[#This Row],[E12]]*Tabel_RIE[[#This Row],[B12]]*Tabel_RIE[[#This Row],[W12]])</f>
        <v/>
      </c>
      <c r="S272" s="113" t="str">
        <f>IF(AND(Tabel_RIE[[#This Row],[E12]]="",Tabel_RIE[[#This Row],[R12]]=""),"",IF(AND(OR(Tabel_RIE[[#This Row],[E12]]="",Tabel_RIE[[#This Row],[E12]]&lt;15),OR(Tabel_RIE[[#This Row],[R12]]="",Tabel_RIE[[#This Row],[R12]]&lt;70)),"n.v.t.",IF(OR(Tabel_RIE[[#This Row],[E12]]&gt;=15,Tabel_RIE[[#This Row],[R12]]&gt;=70),"√","fout")))</f>
        <v/>
      </c>
      <c r="T272" s="114"/>
      <c r="U272" s="115"/>
      <c r="V272" s="115"/>
      <c r="W272" s="116"/>
      <c r="X272" s="117" t="str">
        <f t="shared" si="4"/>
        <v>Bronaanpak:
Collectieve maatregelen:
Individuele maatregelen:
PBM's:</v>
      </c>
      <c r="Y272" s="108"/>
      <c r="Z272" s="118"/>
      <c r="AA272" s="114"/>
      <c r="AB272" s="111" t="str">
        <f>IF(Tabel_RIE[[#This Row],[E2]]&gt;0,VLOOKUP(Tabel_RIE[[#This Row],[E2]],Tabel_FK_E[],2,FALSE),"")</f>
        <v/>
      </c>
      <c r="AC272" s="114"/>
      <c r="AD272" s="111" t="str">
        <f>IF(Tabel_RIE[[#This Row],[B2]]&gt;0,VLOOKUP(Tabel_RIE[[#This Row],[B2]],Tabel_FK_B[],2,FALSE),"")</f>
        <v/>
      </c>
      <c r="AE272" s="114"/>
      <c r="AF272" s="111" t="str">
        <f>IF(Tabel_RIE[[#This Row],[W2]]&gt;0,VLOOKUP(Tabel_RIE[[#This Row],[W2]],Tabel_FK_W[],2,FALSE),"")</f>
        <v/>
      </c>
      <c r="AG27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2" s="111"/>
      <c r="AI272" s="108"/>
      <c r="AJ272" s="116"/>
      <c r="AK27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2" s="119" t="str">
        <f>IF(AND(Tabel_RIE[[#This Row],[R12]]&gt;=70,Tabel_RIE[[#This Row],[R22]]&lt;70),"Ja","Nee")</f>
        <v>Ja</v>
      </c>
      <c r="AM272" s="119" t="str">
        <f>IF(Tabel_RIE[[#This Row],[R22]]&lt;&gt;"",Tabel_RIE[[#This Row],[R22]],Tabel_RIE[[#This Row],[R12]])</f>
        <v/>
      </c>
    </row>
    <row r="273" spans="2:39" ht="42" customHeight="1" x14ac:dyDescent="0.2">
      <c r="B273" s="107">
        <v>267</v>
      </c>
      <c r="C273" s="108"/>
      <c r="D273" s="108"/>
      <c r="E273" s="108"/>
      <c r="F273" s="108"/>
      <c r="G273" s="108"/>
      <c r="H273" s="108"/>
      <c r="I273" s="108"/>
      <c r="J273" s="108"/>
      <c r="K273" s="109"/>
      <c r="L273" s="110" t="str">
        <f>IF(Tabel_RIE[[#This Row],[E1]]&gt;0,VLOOKUP(Tabel_RIE[[#This Row],[E1]],Tabel_FK_E[],2,FALSE),"")</f>
        <v/>
      </c>
      <c r="M273" s="109"/>
      <c r="N273" s="111" t="str">
        <f>IF(Tabel_RIE[[#This Row],[B1]]&gt;0,VLOOKUP(Tabel_RIE[[#This Row],[B1]],Tabel_FK_B[],2,FALSE),"")</f>
        <v/>
      </c>
      <c r="O273" s="109"/>
      <c r="P273" s="111" t="str">
        <f>IF(Tabel_RIE[[#This Row],[W1]]&gt;0,VLOOKUP(Tabel_RIE[[#This Row],[W1]],Tabel_FK_W[],2,FALSE),"")</f>
        <v/>
      </c>
      <c r="Q27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3" s="111" t="str">
        <f>IF(OR(Tabel_RIE[[#This Row],[E12]]="",Tabel_RIE[[#This Row],[B12]]="",Tabel_RIE[[#This Row],[W12]]=""),"",Tabel_RIE[[#This Row],[E12]]*Tabel_RIE[[#This Row],[B12]]*Tabel_RIE[[#This Row],[W12]])</f>
        <v/>
      </c>
      <c r="S273" s="113" t="str">
        <f>IF(AND(Tabel_RIE[[#This Row],[E12]]="",Tabel_RIE[[#This Row],[R12]]=""),"",IF(AND(OR(Tabel_RIE[[#This Row],[E12]]="",Tabel_RIE[[#This Row],[E12]]&lt;15),OR(Tabel_RIE[[#This Row],[R12]]="",Tabel_RIE[[#This Row],[R12]]&lt;70)),"n.v.t.",IF(OR(Tabel_RIE[[#This Row],[E12]]&gt;=15,Tabel_RIE[[#This Row],[R12]]&gt;=70),"√","fout")))</f>
        <v/>
      </c>
      <c r="T273" s="114"/>
      <c r="U273" s="115"/>
      <c r="V273" s="115"/>
      <c r="W273" s="116"/>
      <c r="X273" s="117" t="str">
        <f t="shared" si="4"/>
        <v>Bronaanpak:
Collectieve maatregelen:
Individuele maatregelen:
PBM's:</v>
      </c>
      <c r="Y273" s="108"/>
      <c r="Z273" s="118"/>
      <c r="AA273" s="114"/>
      <c r="AB273" s="111" t="str">
        <f>IF(Tabel_RIE[[#This Row],[E2]]&gt;0,VLOOKUP(Tabel_RIE[[#This Row],[E2]],Tabel_FK_E[],2,FALSE),"")</f>
        <v/>
      </c>
      <c r="AC273" s="114"/>
      <c r="AD273" s="111" t="str">
        <f>IF(Tabel_RIE[[#This Row],[B2]]&gt;0,VLOOKUP(Tabel_RIE[[#This Row],[B2]],Tabel_FK_B[],2,FALSE),"")</f>
        <v/>
      </c>
      <c r="AE273" s="114"/>
      <c r="AF273" s="111" t="str">
        <f>IF(Tabel_RIE[[#This Row],[W2]]&gt;0,VLOOKUP(Tabel_RIE[[#This Row],[W2]],Tabel_FK_W[],2,FALSE),"")</f>
        <v/>
      </c>
      <c r="AG27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3" s="111"/>
      <c r="AI273" s="108"/>
      <c r="AJ273" s="116"/>
      <c r="AK27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3" s="119" t="str">
        <f>IF(AND(Tabel_RIE[[#This Row],[R12]]&gt;=70,Tabel_RIE[[#This Row],[R22]]&lt;70),"Ja","Nee")</f>
        <v>Ja</v>
      </c>
      <c r="AM273" s="119" t="str">
        <f>IF(Tabel_RIE[[#This Row],[R22]]&lt;&gt;"",Tabel_RIE[[#This Row],[R22]],Tabel_RIE[[#This Row],[R12]])</f>
        <v/>
      </c>
    </row>
    <row r="274" spans="2:39" ht="42" customHeight="1" x14ac:dyDescent="0.2">
      <c r="B274" s="107">
        <v>268</v>
      </c>
      <c r="C274" s="108"/>
      <c r="D274" s="108"/>
      <c r="E274" s="108"/>
      <c r="F274" s="108"/>
      <c r="G274" s="108"/>
      <c r="H274" s="108"/>
      <c r="I274" s="108"/>
      <c r="J274" s="108"/>
      <c r="K274" s="109"/>
      <c r="L274" s="110" t="str">
        <f>IF(Tabel_RIE[[#This Row],[E1]]&gt;0,VLOOKUP(Tabel_RIE[[#This Row],[E1]],Tabel_FK_E[],2,FALSE),"")</f>
        <v/>
      </c>
      <c r="M274" s="109"/>
      <c r="N274" s="111" t="str">
        <f>IF(Tabel_RIE[[#This Row],[B1]]&gt;0,VLOOKUP(Tabel_RIE[[#This Row],[B1]],Tabel_FK_B[],2,FALSE),"")</f>
        <v/>
      </c>
      <c r="O274" s="109"/>
      <c r="P274" s="111" t="str">
        <f>IF(Tabel_RIE[[#This Row],[W1]]&gt;0,VLOOKUP(Tabel_RIE[[#This Row],[W1]],Tabel_FK_W[],2,FALSE),"")</f>
        <v/>
      </c>
      <c r="Q27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4" s="111" t="str">
        <f>IF(OR(Tabel_RIE[[#This Row],[E12]]="",Tabel_RIE[[#This Row],[B12]]="",Tabel_RIE[[#This Row],[W12]]=""),"",Tabel_RIE[[#This Row],[E12]]*Tabel_RIE[[#This Row],[B12]]*Tabel_RIE[[#This Row],[W12]])</f>
        <v/>
      </c>
      <c r="S274" s="113" t="str">
        <f>IF(AND(Tabel_RIE[[#This Row],[E12]]="",Tabel_RIE[[#This Row],[R12]]=""),"",IF(AND(OR(Tabel_RIE[[#This Row],[E12]]="",Tabel_RIE[[#This Row],[E12]]&lt;15),OR(Tabel_RIE[[#This Row],[R12]]="",Tabel_RIE[[#This Row],[R12]]&lt;70)),"n.v.t.",IF(OR(Tabel_RIE[[#This Row],[E12]]&gt;=15,Tabel_RIE[[#This Row],[R12]]&gt;=70),"√","fout")))</f>
        <v/>
      </c>
      <c r="T274" s="114"/>
      <c r="U274" s="115"/>
      <c r="V274" s="115"/>
      <c r="W274" s="116"/>
      <c r="X274" s="117" t="str">
        <f t="shared" si="4"/>
        <v>Bronaanpak:
Collectieve maatregelen:
Individuele maatregelen:
PBM's:</v>
      </c>
      <c r="Y274" s="108"/>
      <c r="Z274" s="118"/>
      <c r="AA274" s="114"/>
      <c r="AB274" s="111" t="str">
        <f>IF(Tabel_RIE[[#This Row],[E2]]&gt;0,VLOOKUP(Tabel_RIE[[#This Row],[E2]],Tabel_FK_E[],2,FALSE),"")</f>
        <v/>
      </c>
      <c r="AC274" s="114"/>
      <c r="AD274" s="111" t="str">
        <f>IF(Tabel_RIE[[#This Row],[B2]]&gt;0,VLOOKUP(Tabel_RIE[[#This Row],[B2]],Tabel_FK_B[],2,FALSE),"")</f>
        <v/>
      </c>
      <c r="AE274" s="114"/>
      <c r="AF274" s="111" t="str">
        <f>IF(Tabel_RIE[[#This Row],[W2]]&gt;0,VLOOKUP(Tabel_RIE[[#This Row],[W2]],Tabel_FK_W[],2,FALSE),"")</f>
        <v/>
      </c>
      <c r="AG27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4" s="111"/>
      <c r="AI274" s="108"/>
      <c r="AJ274" s="116"/>
      <c r="AK27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4" s="119" t="str">
        <f>IF(AND(Tabel_RIE[[#This Row],[R12]]&gt;=70,Tabel_RIE[[#This Row],[R22]]&lt;70),"Ja","Nee")</f>
        <v>Ja</v>
      </c>
      <c r="AM274" s="119" t="str">
        <f>IF(Tabel_RIE[[#This Row],[R22]]&lt;&gt;"",Tabel_RIE[[#This Row],[R22]],Tabel_RIE[[#This Row],[R12]])</f>
        <v/>
      </c>
    </row>
    <row r="275" spans="2:39" ht="42" customHeight="1" x14ac:dyDescent="0.2">
      <c r="B275" s="107">
        <v>269</v>
      </c>
      <c r="C275" s="108"/>
      <c r="D275" s="108"/>
      <c r="E275" s="108"/>
      <c r="F275" s="108"/>
      <c r="G275" s="108"/>
      <c r="H275" s="108"/>
      <c r="I275" s="108"/>
      <c r="J275" s="108"/>
      <c r="K275" s="109"/>
      <c r="L275" s="110" t="str">
        <f>IF(Tabel_RIE[[#This Row],[E1]]&gt;0,VLOOKUP(Tabel_RIE[[#This Row],[E1]],Tabel_FK_E[],2,FALSE),"")</f>
        <v/>
      </c>
      <c r="M275" s="109"/>
      <c r="N275" s="111" t="str">
        <f>IF(Tabel_RIE[[#This Row],[B1]]&gt;0,VLOOKUP(Tabel_RIE[[#This Row],[B1]],Tabel_FK_B[],2,FALSE),"")</f>
        <v/>
      </c>
      <c r="O275" s="109"/>
      <c r="P275" s="111" t="str">
        <f>IF(Tabel_RIE[[#This Row],[W1]]&gt;0,VLOOKUP(Tabel_RIE[[#This Row],[W1]],Tabel_FK_W[],2,FALSE),"")</f>
        <v/>
      </c>
      <c r="Q27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5" s="111" t="str">
        <f>IF(OR(Tabel_RIE[[#This Row],[E12]]="",Tabel_RIE[[#This Row],[B12]]="",Tabel_RIE[[#This Row],[W12]]=""),"",Tabel_RIE[[#This Row],[E12]]*Tabel_RIE[[#This Row],[B12]]*Tabel_RIE[[#This Row],[W12]])</f>
        <v/>
      </c>
      <c r="S275" s="113" t="str">
        <f>IF(AND(Tabel_RIE[[#This Row],[E12]]="",Tabel_RIE[[#This Row],[R12]]=""),"",IF(AND(OR(Tabel_RIE[[#This Row],[E12]]="",Tabel_RIE[[#This Row],[E12]]&lt;15),OR(Tabel_RIE[[#This Row],[R12]]="",Tabel_RIE[[#This Row],[R12]]&lt;70)),"n.v.t.",IF(OR(Tabel_RIE[[#This Row],[E12]]&gt;=15,Tabel_RIE[[#This Row],[R12]]&gt;=70),"√","fout")))</f>
        <v/>
      </c>
      <c r="T275" s="114"/>
      <c r="U275" s="115"/>
      <c r="V275" s="115"/>
      <c r="W275" s="116"/>
      <c r="X275" s="117" t="str">
        <f t="shared" si="4"/>
        <v>Bronaanpak:
Collectieve maatregelen:
Individuele maatregelen:
PBM's:</v>
      </c>
      <c r="Y275" s="108"/>
      <c r="Z275" s="118"/>
      <c r="AA275" s="114"/>
      <c r="AB275" s="111" t="str">
        <f>IF(Tabel_RIE[[#This Row],[E2]]&gt;0,VLOOKUP(Tabel_RIE[[#This Row],[E2]],Tabel_FK_E[],2,FALSE),"")</f>
        <v/>
      </c>
      <c r="AC275" s="114"/>
      <c r="AD275" s="111" t="str">
        <f>IF(Tabel_RIE[[#This Row],[B2]]&gt;0,VLOOKUP(Tabel_RIE[[#This Row],[B2]],Tabel_FK_B[],2,FALSE),"")</f>
        <v/>
      </c>
      <c r="AE275" s="114"/>
      <c r="AF275" s="111" t="str">
        <f>IF(Tabel_RIE[[#This Row],[W2]]&gt;0,VLOOKUP(Tabel_RIE[[#This Row],[W2]],Tabel_FK_W[],2,FALSE),"")</f>
        <v/>
      </c>
      <c r="AG27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5" s="111"/>
      <c r="AI275" s="108"/>
      <c r="AJ275" s="116"/>
      <c r="AK27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5" s="119" t="str">
        <f>IF(AND(Tabel_RIE[[#This Row],[R12]]&gt;=70,Tabel_RIE[[#This Row],[R22]]&lt;70),"Ja","Nee")</f>
        <v>Ja</v>
      </c>
      <c r="AM275" s="119" t="str">
        <f>IF(Tabel_RIE[[#This Row],[R22]]&lt;&gt;"",Tabel_RIE[[#This Row],[R22]],Tabel_RIE[[#This Row],[R12]])</f>
        <v/>
      </c>
    </row>
    <row r="276" spans="2:39" ht="42" customHeight="1" x14ac:dyDescent="0.2">
      <c r="B276" s="107">
        <v>270</v>
      </c>
      <c r="C276" s="108"/>
      <c r="D276" s="108"/>
      <c r="E276" s="108"/>
      <c r="F276" s="108"/>
      <c r="G276" s="108"/>
      <c r="H276" s="108"/>
      <c r="I276" s="108"/>
      <c r="J276" s="108"/>
      <c r="K276" s="109"/>
      <c r="L276" s="110" t="str">
        <f>IF(Tabel_RIE[[#This Row],[E1]]&gt;0,VLOOKUP(Tabel_RIE[[#This Row],[E1]],Tabel_FK_E[],2,FALSE),"")</f>
        <v/>
      </c>
      <c r="M276" s="109"/>
      <c r="N276" s="111" t="str">
        <f>IF(Tabel_RIE[[#This Row],[B1]]&gt;0,VLOOKUP(Tabel_RIE[[#This Row],[B1]],Tabel_FK_B[],2,FALSE),"")</f>
        <v/>
      </c>
      <c r="O276" s="109"/>
      <c r="P276" s="111" t="str">
        <f>IF(Tabel_RIE[[#This Row],[W1]]&gt;0,VLOOKUP(Tabel_RIE[[#This Row],[W1]],Tabel_FK_W[],2,FALSE),"")</f>
        <v/>
      </c>
      <c r="Q27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6" s="111" t="str">
        <f>IF(OR(Tabel_RIE[[#This Row],[E12]]="",Tabel_RIE[[#This Row],[B12]]="",Tabel_RIE[[#This Row],[W12]]=""),"",Tabel_RIE[[#This Row],[E12]]*Tabel_RIE[[#This Row],[B12]]*Tabel_RIE[[#This Row],[W12]])</f>
        <v/>
      </c>
      <c r="S276" s="113" t="str">
        <f>IF(AND(Tabel_RIE[[#This Row],[E12]]="",Tabel_RIE[[#This Row],[R12]]=""),"",IF(AND(OR(Tabel_RIE[[#This Row],[E12]]="",Tabel_RIE[[#This Row],[E12]]&lt;15),OR(Tabel_RIE[[#This Row],[R12]]="",Tabel_RIE[[#This Row],[R12]]&lt;70)),"n.v.t.",IF(OR(Tabel_RIE[[#This Row],[E12]]&gt;=15,Tabel_RIE[[#This Row],[R12]]&gt;=70),"√","fout")))</f>
        <v/>
      </c>
      <c r="T276" s="114"/>
      <c r="U276" s="115"/>
      <c r="V276" s="115"/>
      <c r="W276" s="116"/>
      <c r="X276" s="117" t="str">
        <f t="shared" si="4"/>
        <v>Bronaanpak:
Collectieve maatregelen:
Individuele maatregelen:
PBM's:</v>
      </c>
      <c r="Y276" s="108"/>
      <c r="Z276" s="118"/>
      <c r="AA276" s="114"/>
      <c r="AB276" s="111" t="str">
        <f>IF(Tabel_RIE[[#This Row],[E2]]&gt;0,VLOOKUP(Tabel_RIE[[#This Row],[E2]],Tabel_FK_E[],2,FALSE),"")</f>
        <v/>
      </c>
      <c r="AC276" s="114"/>
      <c r="AD276" s="111" t="str">
        <f>IF(Tabel_RIE[[#This Row],[B2]]&gt;0,VLOOKUP(Tabel_RIE[[#This Row],[B2]],Tabel_FK_B[],2,FALSE),"")</f>
        <v/>
      </c>
      <c r="AE276" s="114"/>
      <c r="AF276" s="111" t="str">
        <f>IF(Tabel_RIE[[#This Row],[W2]]&gt;0,VLOOKUP(Tabel_RIE[[#This Row],[W2]],Tabel_FK_W[],2,FALSE),"")</f>
        <v/>
      </c>
      <c r="AG27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6" s="111"/>
      <c r="AI276" s="108"/>
      <c r="AJ276" s="116"/>
      <c r="AK27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6" s="119" t="str">
        <f>IF(AND(Tabel_RIE[[#This Row],[R12]]&gt;=70,Tabel_RIE[[#This Row],[R22]]&lt;70),"Ja","Nee")</f>
        <v>Ja</v>
      </c>
      <c r="AM276" s="119" t="str">
        <f>IF(Tabel_RIE[[#This Row],[R22]]&lt;&gt;"",Tabel_RIE[[#This Row],[R22]],Tabel_RIE[[#This Row],[R12]])</f>
        <v/>
      </c>
    </row>
    <row r="277" spans="2:39" ht="42" customHeight="1" x14ac:dyDescent="0.2">
      <c r="B277" s="107">
        <v>271</v>
      </c>
      <c r="C277" s="108"/>
      <c r="D277" s="108"/>
      <c r="E277" s="108"/>
      <c r="F277" s="108"/>
      <c r="G277" s="108"/>
      <c r="H277" s="108"/>
      <c r="I277" s="108"/>
      <c r="J277" s="108"/>
      <c r="K277" s="109"/>
      <c r="L277" s="110" t="str">
        <f>IF(Tabel_RIE[[#This Row],[E1]]&gt;0,VLOOKUP(Tabel_RIE[[#This Row],[E1]],Tabel_FK_E[],2,FALSE),"")</f>
        <v/>
      </c>
      <c r="M277" s="109"/>
      <c r="N277" s="111" t="str">
        <f>IF(Tabel_RIE[[#This Row],[B1]]&gt;0,VLOOKUP(Tabel_RIE[[#This Row],[B1]],Tabel_FK_B[],2,FALSE),"")</f>
        <v/>
      </c>
      <c r="O277" s="109"/>
      <c r="P277" s="111" t="str">
        <f>IF(Tabel_RIE[[#This Row],[W1]]&gt;0,VLOOKUP(Tabel_RIE[[#This Row],[W1]],Tabel_FK_W[],2,FALSE),"")</f>
        <v/>
      </c>
      <c r="Q27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7" s="111" t="str">
        <f>IF(OR(Tabel_RIE[[#This Row],[E12]]="",Tabel_RIE[[#This Row],[B12]]="",Tabel_RIE[[#This Row],[W12]]=""),"",Tabel_RIE[[#This Row],[E12]]*Tabel_RIE[[#This Row],[B12]]*Tabel_RIE[[#This Row],[W12]])</f>
        <v/>
      </c>
      <c r="S277" s="113" t="str">
        <f>IF(AND(Tabel_RIE[[#This Row],[E12]]="",Tabel_RIE[[#This Row],[R12]]=""),"",IF(AND(OR(Tabel_RIE[[#This Row],[E12]]="",Tabel_RIE[[#This Row],[E12]]&lt;15),OR(Tabel_RIE[[#This Row],[R12]]="",Tabel_RIE[[#This Row],[R12]]&lt;70)),"n.v.t.",IF(OR(Tabel_RIE[[#This Row],[E12]]&gt;=15,Tabel_RIE[[#This Row],[R12]]&gt;=70),"√","fout")))</f>
        <v/>
      </c>
      <c r="T277" s="114"/>
      <c r="U277" s="115"/>
      <c r="V277" s="115"/>
      <c r="W277" s="116"/>
      <c r="X277" s="117" t="str">
        <f t="shared" si="4"/>
        <v>Bronaanpak:
Collectieve maatregelen:
Individuele maatregelen:
PBM's:</v>
      </c>
      <c r="Y277" s="108"/>
      <c r="Z277" s="118"/>
      <c r="AA277" s="114"/>
      <c r="AB277" s="111" t="str">
        <f>IF(Tabel_RIE[[#This Row],[E2]]&gt;0,VLOOKUP(Tabel_RIE[[#This Row],[E2]],Tabel_FK_E[],2,FALSE),"")</f>
        <v/>
      </c>
      <c r="AC277" s="114"/>
      <c r="AD277" s="111" t="str">
        <f>IF(Tabel_RIE[[#This Row],[B2]]&gt;0,VLOOKUP(Tabel_RIE[[#This Row],[B2]],Tabel_FK_B[],2,FALSE),"")</f>
        <v/>
      </c>
      <c r="AE277" s="114"/>
      <c r="AF277" s="111" t="str">
        <f>IF(Tabel_RIE[[#This Row],[W2]]&gt;0,VLOOKUP(Tabel_RIE[[#This Row],[W2]],Tabel_FK_W[],2,FALSE),"")</f>
        <v/>
      </c>
      <c r="AG27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7" s="111"/>
      <c r="AI277" s="108"/>
      <c r="AJ277" s="116"/>
      <c r="AK27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7" s="119" t="str">
        <f>IF(AND(Tabel_RIE[[#This Row],[R12]]&gt;=70,Tabel_RIE[[#This Row],[R22]]&lt;70),"Ja","Nee")</f>
        <v>Ja</v>
      </c>
      <c r="AM277" s="119" t="str">
        <f>IF(Tabel_RIE[[#This Row],[R22]]&lt;&gt;"",Tabel_RIE[[#This Row],[R22]],Tabel_RIE[[#This Row],[R12]])</f>
        <v/>
      </c>
    </row>
    <row r="278" spans="2:39" ht="42" customHeight="1" x14ac:dyDescent="0.2">
      <c r="B278" s="107">
        <v>272</v>
      </c>
      <c r="C278" s="108"/>
      <c r="D278" s="108"/>
      <c r="E278" s="108"/>
      <c r="F278" s="108"/>
      <c r="G278" s="108"/>
      <c r="H278" s="108"/>
      <c r="I278" s="108"/>
      <c r="J278" s="108"/>
      <c r="K278" s="109"/>
      <c r="L278" s="110" t="str">
        <f>IF(Tabel_RIE[[#This Row],[E1]]&gt;0,VLOOKUP(Tabel_RIE[[#This Row],[E1]],Tabel_FK_E[],2,FALSE),"")</f>
        <v/>
      </c>
      <c r="M278" s="109"/>
      <c r="N278" s="111" t="str">
        <f>IF(Tabel_RIE[[#This Row],[B1]]&gt;0,VLOOKUP(Tabel_RIE[[#This Row],[B1]],Tabel_FK_B[],2,FALSE),"")</f>
        <v/>
      </c>
      <c r="O278" s="109"/>
      <c r="P278" s="111" t="str">
        <f>IF(Tabel_RIE[[#This Row],[W1]]&gt;0,VLOOKUP(Tabel_RIE[[#This Row],[W1]],Tabel_FK_W[],2,FALSE),"")</f>
        <v/>
      </c>
      <c r="Q27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8" s="111" t="str">
        <f>IF(OR(Tabel_RIE[[#This Row],[E12]]="",Tabel_RIE[[#This Row],[B12]]="",Tabel_RIE[[#This Row],[W12]]=""),"",Tabel_RIE[[#This Row],[E12]]*Tabel_RIE[[#This Row],[B12]]*Tabel_RIE[[#This Row],[W12]])</f>
        <v/>
      </c>
      <c r="S278" s="113" t="str">
        <f>IF(AND(Tabel_RIE[[#This Row],[E12]]="",Tabel_RIE[[#This Row],[R12]]=""),"",IF(AND(OR(Tabel_RIE[[#This Row],[E12]]="",Tabel_RIE[[#This Row],[E12]]&lt;15),OR(Tabel_RIE[[#This Row],[R12]]="",Tabel_RIE[[#This Row],[R12]]&lt;70)),"n.v.t.",IF(OR(Tabel_RIE[[#This Row],[E12]]&gt;=15,Tabel_RIE[[#This Row],[R12]]&gt;=70),"√","fout")))</f>
        <v/>
      </c>
      <c r="T278" s="114"/>
      <c r="U278" s="115"/>
      <c r="V278" s="115"/>
      <c r="W278" s="116"/>
      <c r="X278" s="117" t="str">
        <f t="shared" si="4"/>
        <v>Bronaanpak:
Collectieve maatregelen:
Individuele maatregelen:
PBM's:</v>
      </c>
      <c r="Y278" s="108"/>
      <c r="Z278" s="118"/>
      <c r="AA278" s="114"/>
      <c r="AB278" s="111" t="str">
        <f>IF(Tabel_RIE[[#This Row],[E2]]&gt;0,VLOOKUP(Tabel_RIE[[#This Row],[E2]],Tabel_FK_E[],2,FALSE),"")</f>
        <v/>
      </c>
      <c r="AC278" s="114"/>
      <c r="AD278" s="111" t="str">
        <f>IF(Tabel_RIE[[#This Row],[B2]]&gt;0,VLOOKUP(Tabel_RIE[[#This Row],[B2]],Tabel_FK_B[],2,FALSE),"")</f>
        <v/>
      </c>
      <c r="AE278" s="114"/>
      <c r="AF278" s="111" t="str">
        <f>IF(Tabel_RIE[[#This Row],[W2]]&gt;0,VLOOKUP(Tabel_RIE[[#This Row],[W2]],Tabel_FK_W[],2,FALSE),"")</f>
        <v/>
      </c>
      <c r="AG27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8" s="111"/>
      <c r="AI278" s="108"/>
      <c r="AJ278" s="116"/>
      <c r="AK27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8" s="119" t="str">
        <f>IF(AND(Tabel_RIE[[#This Row],[R12]]&gt;=70,Tabel_RIE[[#This Row],[R22]]&lt;70),"Ja","Nee")</f>
        <v>Ja</v>
      </c>
      <c r="AM278" s="119" t="str">
        <f>IF(Tabel_RIE[[#This Row],[R22]]&lt;&gt;"",Tabel_RIE[[#This Row],[R22]],Tabel_RIE[[#This Row],[R12]])</f>
        <v/>
      </c>
    </row>
    <row r="279" spans="2:39" ht="42" customHeight="1" x14ac:dyDescent="0.2">
      <c r="B279" s="107">
        <v>273</v>
      </c>
      <c r="C279" s="108"/>
      <c r="D279" s="108"/>
      <c r="E279" s="108"/>
      <c r="F279" s="108"/>
      <c r="G279" s="108"/>
      <c r="H279" s="108"/>
      <c r="I279" s="108"/>
      <c r="J279" s="108"/>
      <c r="K279" s="109"/>
      <c r="L279" s="110" t="str">
        <f>IF(Tabel_RIE[[#This Row],[E1]]&gt;0,VLOOKUP(Tabel_RIE[[#This Row],[E1]],Tabel_FK_E[],2,FALSE),"")</f>
        <v/>
      </c>
      <c r="M279" s="109"/>
      <c r="N279" s="111" t="str">
        <f>IF(Tabel_RIE[[#This Row],[B1]]&gt;0,VLOOKUP(Tabel_RIE[[#This Row],[B1]],Tabel_FK_B[],2,FALSE),"")</f>
        <v/>
      </c>
      <c r="O279" s="109"/>
      <c r="P279" s="111" t="str">
        <f>IF(Tabel_RIE[[#This Row],[W1]]&gt;0,VLOOKUP(Tabel_RIE[[#This Row],[W1]],Tabel_FK_W[],2,FALSE),"")</f>
        <v/>
      </c>
      <c r="Q27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9" s="111" t="str">
        <f>IF(OR(Tabel_RIE[[#This Row],[E12]]="",Tabel_RIE[[#This Row],[B12]]="",Tabel_RIE[[#This Row],[W12]]=""),"",Tabel_RIE[[#This Row],[E12]]*Tabel_RIE[[#This Row],[B12]]*Tabel_RIE[[#This Row],[W12]])</f>
        <v/>
      </c>
      <c r="S279" s="113" t="str">
        <f>IF(AND(Tabel_RIE[[#This Row],[E12]]="",Tabel_RIE[[#This Row],[R12]]=""),"",IF(AND(OR(Tabel_RIE[[#This Row],[E12]]="",Tabel_RIE[[#This Row],[E12]]&lt;15),OR(Tabel_RIE[[#This Row],[R12]]="",Tabel_RIE[[#This Row],[R12]]&lt;70)),"n.v.t.",IF(OR(Tabel_RIE[[#This Row],[E12]]&gt;=15,Tabel_RIE[[#This Row],[R12]]&gt;=70),"√","fout")))</f>
        <v/>
      </c>
      <c r="T279" s="114"/>
      <c r="U279" s="115"/>
      <c r="V279" s="115"/>
      <c r="W279" s="116"/>
      <c r="X279" s="117" t="str">
        <f t="shared" si="4"/>
        <v>Bronaanpak:
Collectieve maatregelen:
Individuele maatregelen:
PBM's:</v>
      </c>
      <c r="Y279" s="108"/>
      <c r="Z279" s="118"/>
      <c r="AA279" s="114"/>
      <c r="AB279" s="111" t="str">
        <f>IF(Tabel_RIE[[#This Row],[E2]]&gt;0,VLOOKUP(Tabel_RIE[[#This Row],[E2]],Tabel_FK_E[],2,FALSE),"")</f>
        <v/>
      </c>
      <c r="AC279" s="114"/>
      <c r="AD279" s="111" t="str">
        <f>IF(Tabel_RIE[[#This Row],[B2]]&gt;0,VLOOKUP(Tabel_RIE[[#This Row],[B2]],Tabel_FK_B[],2,FALSE),"")</f>
        <v/>
      </c>
      <c r="AE279" s="114"/>
      <c r="AF279" s="111" t="str">
        <f>IF(Tabel_RIE[[#This Row],[W2]]&gt;0,VLOOKUP(Tabel_RIE[[#This Row],[W2]],Tabel_FK_W[],2,FALSE),"")</f>
        <v/>
      </c>
      <c r="AG27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9" s="111"/>
      <c r="AI279" s="108"/>
      <c r="AJ279" s="116"/>
      <c r="AK27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9" s="119" t="str">
        <f>IF(AND(Tabel_RIE[[#This Row],[R12]]&gt;=70,Tabel_RIE[[#This Row],[R22]]&lt;70),"Ja","Nee")</f>
        <v>Ja</v>
      </c>
      <c r="AM279" s="119" t="str">
        <f>IF(Tabel_RIE[[#This Row],[R22]]&lt;&gt;"",Tabel_RIE[[#This Row],[R22]],Tabel_RIE[[#This Row],[R12]])</f>
        <v/>
      </c>
    </row>
    <row r="280" spans="2:39" ht="42" customHeight="1" x14ac:dyDescent="0.2">
      <c r="B280" s="107">
        <v>274</v>
      </c>
      <c r="C280" s="108"/>
      <c r="D280" s="108"/>
      <c r="E280" s="108"/>
      <c r="F280" s="108"/>
      <c r="G280" s="108"/>
      <c r="H280" s="108"/>
      <c r="I280" s="108"/>
      <c r="J280" s="108"/>
      <c r="K280" s="109"/>
      <c r="L280" s="110" t="str">
        <f>IF(Tabel_RIE[[#This Row],[E1]]&gt;0,VLOOKUP(Tabel_RIE[[#This Row],[E1]],Tabel_FK_E[],2,FALSE),"")</f>
        <v/>
      </c>
      <c r="M280" s="109"/>
      <c r="N280" s="111" t="str">
        <f>IF(Tabel_RIE[[#This Row],[B1]]&gt;0,VLOOKUP(Tabel_RIE[[#This Row],[B1]],Tabel_FK_B[],2,FALSE),"")</f>
        <v/>
      </c>
      <c r="O280" s="109"/>
      <c r="P280" s="111" t="str">
        <f>IF(Tabel_RIE[[#This Row],[W1]]&gt;0,VLOOKUP(Tabel_RIE[[#This Row],[W1]],Tabel_FK_W[],2,FALSE),"")</f>
        <v/>
      </c>
      <c r="Q28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0" s="111" t="str">
        <f>IF(OR(Tabel_RIE[[#This Row],[E12]]="",Tabel_RIE[[#This Row],[B12]]="",Tabel_RIE[[#This Row],[W12]]=""),"",Tabel_RIE[[#This Row],[E12]]*Tabel_RIE[[#This Row],[B12]]*Tabel_RIE[[#This Row],[W12]])</f>
        <v/>
      </c>
      <c r="S280" s="113" t="str">
        <f>IF(AND(Tabel_RIE[[#This Row],[E12]]="",Tabel_RIE[[#This Row],[R12]]=""),"",IF(AND(OR(Tabel_RIE[[#This Row],[E12]]="",Tabel_RIE[[#This Row],[E12]]&lt;15),OR(Tabel_RIE[[#This Row],[R12]]="",Tabel_RIE[[#This Row],[R12]]&lt;70)),"n.v.t.",IF(OR(Tabel_RIE[[#This Row],[E12]]&gt;=15,Tabel_RIE[[#This Row],[R12]]&gt;=70),"√","fout")))</f>
        <v/>
      </c>
      <c r="T280" s="114"/>
      <c r="U280" s="115"/>
      <c r="V280" s="115"/>
      <c r="W280" s="116"/>
      <c r="X280" s="117" t="str">
        <f t="shared" si="4"/>
        <v>Bronaanpak:
Collectieve maatregelen:
Individuele maatregelen:
PBM's:</v>
      </c>
      <c r="Y280" s="108"/>
      <c r="Z280" s="118"/>
      <c r="AA280" s="114"/>
      <c r="AB280" s="111" t="str">
        <f>IF(Tabel_RIE[[#This Row],[E2]]&gt;0,VLOOKUP(Tabel_RIE[[#This Row],[E2]],Tabel_FK_E[],2,FALSE),"")</f>
        <v/>
      </c>
      <c r="AC280" s="114"/>
      <c r="AD280" s="111" t="str">
        <f>IF(Tabel_RIE[[#This Row],[B2]]&gt;0,VLOOKUP(Tabel_RIE[[#This Row],[B2]],Tabel_FK_B[],2,FALSE),"")</f>
        <v/>
      </c>
      <c r="AE280" s="114"/>
      <c r="AF280" s="111" t="str">
        <f>IF(Tabel_RIE[[#This Row],[W2]]&gt;0,VLOOKUP(Tabel_RIE[[#This Row],[W2]],Tabel_FK_W[],2,FALSE),"")</f>
        <v/>
      </c>
      <c r="AG28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0" s="111"/>
      <c r="AI280" s="108"/>
      <c r="AJ280" s="116"/>
      <c r="AK28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0" s="119" t="str">
        <f>IF(AND(Tabel_RIE[[#This Row],[R12]]&gt;=70,Tabel_RIE[[#This Row],[R22]]&lt;70),"Ja","Nee")</f>
        <v>Ja</v>
      </c>
      <c r="AM280" s="119" t="str">
        <f>IF(Tabel_RIE[[#This Row],[R22]]&lt;&gt;"",Tabel_RIE[[#This Row],[R22]],Tabel_RIE[[#This Row],[R12]])</f>
        <v/>
      </c>
    </row>
    <row r="281" spans="2:39" ht="42" customHeight="1" x14ac:dyDescent="0.2">
      <c r="B281" s="107">
        <v>275</v>
      </c>
      <c r="C281" s="108"/>
      <c r="D281" s="108"/>
      <c r="E281" s="108"/>
      <c r="F281" s="108"/>
      <c r="G281" s="108"/>
      <c r="H281" s="108"/>
      <c r="I281" s="108"/>
      <c r="J281" s="108"/>
      <c r="K281" s="109"/>
      <c r="L281" s="110" t="str">
        <f>IF(Tabel_RIE[[#This Row],[E1]]&gt;0,VLOOKUP(Tabel_RIE[[#This Row],[E1]],Tabel_FK_E[],2,FALSE),"")</f>
        <v/>
      </c>
      <c r="M281" s="109"/>
      <c r="N281" s="111" t="str">
        <f>IF(Tabel_RIE[[#This Row],[B1]]&gt;0,VLOOKUP(Tabel_RIE[[#This Row],[B1]],Tabel_FK_B[],2,FALSE),"")</f>
        <v/>
      </c>
      <c r="O281" s="109"/>
      <c r="P281" s="111" t="str">
        <f>IF(Tabel_RIE[[#This Row],[W1]]&gt;0,VLOOKUP(Tabel_RIE[[#This Row],[W1]],Tabel_FK_W[],2,FALSE),"")</f>
        <v/>
      </c>
      <c r="Q28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1" s="111" t="str">
        <f>IF(OR(Tabel_RIE[[#This Row],[E12]]="",Tabel_RIE[[#This Row],[B12]]="",Tabel_RIE[[#This Row],[W12]]=""),"",Tabel_RIE[[#This Row],[E12]]*Tabel_RIE[[#This Row],[B12]]*Tabel_RIE[[#This Row],[W12]])</f>
        <v/>
      </c>
      <c r="S281" s="113" t="str">
        <f>IF(AND(Tabel_RIE[[#This Row],[E12]]="",Tabel_RIE[[#This Row],[R12]]=""),"",IF(AND(OR(Tabel_RIE[[#This Row],[E12]]="",Tabel_RIE[[#This Row],[E12]]&lt;15),OR(Tabel_RIE[[#This Row],[R12]]="",Tabel_RIE[[#This Row],[R12]]&lt;70)),"n.v.t.",IF(OR(Tabel_RIE[[#This Row],[E12]]&gt;=15,Tabel_RIE[[#This Row],[R12]]&gt;=70),"√","fout")))</f>
        <v/>
      </c>
      <c r="T281" s="114"/>
      <c r="U281" s="115"/>
      <c r="V281" s="115"/>
      <c r="W281" s="116"/>
      <c r="X281" s="117" t="str">
        <f t="shared" si="4"/>
        <v>Bronaanpak:
Collectieve maatregelen:
Individuele maatregelen:
PBM's:</v>
      </c>
      <c r="Y281" s="108"/>
      <c r="Z281" s="118"/>
      <c r="AA281" s="114"/>
      <c r="AB281" s="111" t="str">
        <f>IF(Tabel_RIE[[#This Row],[E2]]&gt;0,VLOOKUP(Tabel_RIE[[#This Row],[E2]],Tabel_FK_E[],2,FALSE),"")</f>
        <v/>
      </c>
      <c r="AC281" s="114"/>
      <c r="AD281" s="111" t="str">
        <f>IF(Tabel_RIE[[#This Row],[B2]]&gt;0,VLOOKUP(Tabel_RIE[[#This Row],[B2]],Tabel_FK_B[],2,FALSE),"")</f>
        <v/>
      </c>
      <c r="AE281" s="114"/>
      <c r="AF281" s="111" t="str">
        <f>IF(Tabel_RIE[[#This Row],[W2]]&gt;0,VLOOKUP(Tabel_RIE[[#This Row],[W2]],Tabel_FK_W[],2,FALSE),"")</f>
        <v/>
      </c>
      <c r="AG28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1" s="111"/>
      <c r="AI281" s="108"/>
      <c r="AJ281" s="116"/>
      <c r="AK28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1" s="119" t="str">
        <f>IF(AND(Tabel_RIE[[#This Row],[R12]]&gt;=70,Tabel_RIE[[#This Row],[R22]]&lt;70),"Ja","Nee")</f>
        <v>Ja</v>
      </c>
      <c r="AM281" s="119" t="str">
        <f>IF(Tabel_RIE[[#This Row],[R22]]&lt;&gt;"",Tabel_RIE[[#This Row],[R22]],Tabel_RIE[[#This Row],[R12]])</f>
        <v/>
      </c>
    </row>
    <row r="282" spans="2:39" ht="42" customHeight="1" x14ac:dyDescent="0.2">
      <c r="B282" s="107">
        <v>276</v>
      </c>
      <c r="C282" s="108"/>
      <c r="D282" s="108"/>
      <c r="E282" s="108"/>
      <c r="F282" s="108"/>
      <c r="G282" s="108"/>
      <c r="H282" s="108"/>
      <c r="I282" s="108"/>
      <c r="J282" s="108"/>
      <c r="K282" s="109"/>
      <c r="L282" s="110" t="str">
        <f>IF(Tabel_RIE[[#This Row],[E1]]&gt;0,VLOOKUP(Tabel_RIE[[#This Row],[E1]],Tabel_FK_E[],2,FALSE),"")</f>
        <v/>
      </c>
      <c r="M282" s="109"/>
      <c r="N282" s="111" t="str">
        <f>IF(Tabel_RIE[[#This Row],[B1]]&gt;0,VLOOKUP(Tabel_RIE[[#This Row],[B1]],Tabel_FK_B[],2,FALSE),"")</f>
        <v/>
      </c>
      <c r="O282" s="109"/>
      <c r="P282" s="111" t="str">
        <f>IF(Tabel_RIE[[#This Row],[W1]]&gt;0,VLOOKUP(Tabel_RIE[[#This Row],[W1]],Tabel_FK_W[],2,FALSE),"")</f>
        <v/>
      </c>
      <c r="Q28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2" s="111" t="str">
        <f>IF(OR(Tabel_RIE[[#This Row],[E12]]="",Tabel_RIE[[#This Row],[B12]]="",Tabel_RIE[[#This Row],[W12]]=""),"",Tabel_RIE[[#This Row],[E12]]*Tabel_RIE[[#This Row],[B12]]*Tabel_RIE[[#This Row],[W12]])</f>
        <v/>
      </c>
      <c r="S282" s="113" t="str">
        <f>IF(AND(Tabel_RIE[[#This Row],[E12]]="",Tabel_RIE[[#This Row],[R12]]=""),"",IF(AND(OR(Tabel_RIE[[#This Row],[E12]]="",Tabel_RIE[[#This Row],[E12]]&lt;15),OR(Tabel_RIE[[#This Row],[R12]]="",Tabel_RIE[[#This Row],[R12]]&lt;70)),"n.v.t.",IF(OR(Tabel_RIE[[#This Row],[E12]]&gt;=15,Tabel_RIE[[#This Row],[R12]]&gt;=70),"√","fout")))</f>
        <v/>
      </c>
      <c r="T282" s="114"/>
      <c r="U282" s="115"/>
      <c r="V282" s="115"/>
      <c r="W282" s="116"/>
      <c r="X282" s="117" t="str">
        <f t="shared" si="4"/>
        <v>Bronaanpak:
Collectieve maatregelen:
Individuele maatregelen:
PBM's:</v>
      </c>
      <c r="Y282" s="108"/>
      <c r="Z282" s="118"/>
      <c r="AA282" s="114"/>
      <c r="AB282" s="111" t="str">
        <f>IF(Tabel_RIE[[#This Row],[E2]]&gt;0,VLOOKUP(Tabel_RIE[[#This Row],[E2]],Tabel_FK_E[],2,FALSE),"")</f>
        <v/>
      </c>
      <c r="AC282" s="114"/>
      <c r="AD282" s="111" t="str">
        <f>IF(Tabel_RIE[[#This Row],[B2]]&gt;0,VLOOKUP(Tabel_RIE[[#This Row],[B2]],Tabel_FK_B[],2,FALSE),"")</f>
        <v/>
      </c>
      <c r="AE282" s="114"/>
      <c r="AF282" s="111" t="str">
        <f>IF(Tabel_RIE[[#This Row],[W2]]&gt;0,VLOOKUP(Tabel_RIE[[#This Row],[W2]],Tabel_FK_W[],2,FALSE),"")</f>
        <v/>
      </c>
      <c r="AG28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2" s="111"/>
      <c r="AI282" s="108"/>
      <c r="AJ282" s="116"/>
      <c r="AK28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2" s="119" t="str">
        <f>IF(AND(Tabel_RIE[[#This Row],[R12]]&gt;=70,Tabel_RIE[[#This Row],[R22]]&lt;70),"Ja","Nee")</f>
        <v>Ja</v>
      </c>
      <c r="AM282" s="119" t="str">
        <f>IF(Tabel_RIE[[#This Row],[R22]]&lt;&gt;"",Tabel_RIE[[#This Row],[R22]],Tabel_RIE[[#This Row],[R12]])</f>
        <v/>
      </c>
    </row>
    <row r="283" spans="2:39" ht="42" customHeight="1" x14ac:dyDescent="0.2">
      <c r="B283" s="107">
        <v>277</v>
      </c>
      <c r="C283" s="108"/>
      <c r="D283" s="108"/>
      <c r="E283" s="108"/>
      <c r="F283" s="108"/>
      <c r="G283" s="108"/>
      <c r="H283" s="108"/>
      <c r="I283" s="108"/>
      <c r="J283" s="108"/>
      <c r="K283" s="109"/>
      <c r="L283" s="110" t="str">
        <f>IF(Tabel_RIE[[#This Row],[E1]]&gt;0,VLOOKUP(Tabel_RIE[[#This Row],[E1]],Tabel_FK_E[],2,FALSE),"")</f>
        <v/>
      </c>
      <c r="M283" s="109"/>
      <c r="N283" s="111" t="str">
        <f>IF(Tabel_RIE[[#This Row],[B1]]&gt;0,VLOOKUP(Tabel_RIE[[#This Row],[B1]],Tabel_FK_B[],2,FALSE),"")</f>
        <v/>
      </c>
      <c r="O283" s="109"/>
      <c r="P283" s="111" t="str">
        <f>IF(Tabel_RIE[[#This Row],[W1]]&gt;0,VLOOKUP(Tabel_RIE[[#This Row],[W1]],Tabel_FK_W[],2,FALSE),"")</f>
        <v/>
      </c>
      <c r="Q28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3" s="111" t="str">
        <f>IF(OR(Tabel_RIE[[#This Row],[E12]]="",Tabel_RIE[[#This Row],[B12]]="",Tabel_RIE[[#This Row],[W12]]=""),"",Tabel_RIE[[#This Row],[E12]]*Tabel_RIE[[#This Row],[B12]]*Tabel_RIE[[#This Row],[W12]])</f>
        <v/>
      </c>
      <c r="S283" s="113" t="str">
        <f>IF(AND(Tabel_RIE[[#This Row],[E12]]="",Tabel_RIE[[#This Row],[R12]]=""),"",IF(AND(OR(Tabel_RIE[[#This Row],[E12]]="",Tabel_RIE[[#This Row],[E12]]&lt;15),OR(Tabel_RIE[[#This Row],[R12]]="",Tabel_RIE[[#This Row],[R12]]&lt;70)),"n.v.t.",IF(OR(Tabel_RIE[[#This Row],[E12]]&gt;=15,Tabel_RIE[[#This Row],[R12]]&gt;=70),"√","fout")))</f>
        <v/>
      </c>
      <c r="T283" s="114"/>
      <c r="U283" s="115"/>
      <c r="V283" s="115"/>
      <c r="W283" s="116"/>
      <c r="X283" s="117" t="str">
        <f t="shared" si="4"/>
        <v>Bronaanpak:
Collectieve maatregelen:
Individuele maatregelen:
PBM's:</v>
      </c>
      <c r="Y283" s="108"/>
      <c r="Z283" s="118"/>
      <c r="AA283" s="114"/>
      <c r="AB283" s="111" t="str">
        <f>IF(Tabel_RIE[[#This Row],[E2]]&gt;0,VLOOKUP(Tabel_RIE[[#This Row],[E2]],Tabel_FK_E[],2,FALSE),"")</f>
        <v/>
      </c>
      <c r="AC283" s="114"/>
      <c r="AD283" s="111" t="str">
        <f>IF(Tabel_RIE[[#This Row],[B2]]&gt;0,VLOOKUP(Tabel_RIE[[#This Row],[B2]],Tabel_FK_B[],2,FALSE),"")</f>
        <v/>
      </c>
      <c r="AE283" s="114"/>
      <c r="AF283" s="111" t="str">
        <f>IF(Tabel_RIE[[#This Row],[W2]]&gt;0,VLOOKUP(Tabel_RIE[[#This Row],[W2]],Tabel_FK_W[],2,FALSE),"")</f>
        <v/>
      </c>
      <c r="AG28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3" s="111"/>
      <c r="AI283" s="108"/>
      <c r="AJ283" s="116"/>
      <c r="AK28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3" s="119" t="str">
        <f>IF(AND(Tabel_RIE[[#This Row],[R12]]&gt;=70,Tabel_RIE[[#This Row],[R22]]&lt;70),"Ja","Nee")</f>
        <v>Ja</v>
      </c>
      <c r="AM283" s="119" t="str">
        <f>IF(Tabel_RIE[[#This Row],[R22]]&lt;&gt;"",Tabel_RIE[[#This Row],[R22]],Tabel_RIE[[#This Row],[R12]])</f>
        <v/>
      </c>
    </row>
    <row r="284" spans="2:39" ht="42" customHeight="1" x14ac:dyDescent="0.2">
      <c r="B284" s="107">
        <v>278</v>
      </c>
      <c r="C284" s="108"/>
      <c r="D284" s="108"/>
      <c r="E284" s="108"/>
      <c r="F284" s="108"/>
      <c r="G284" s="108"/>
      <c r="H284" s="108"/>
      <c r="I284" s="108"/>
      <c r="J284" s="108"/>
      <c r="K284" s="109"/>
      <c r="L284" s="110" t="str">
        <f>IF(Tabel_RIE[[#This Row],[E1]]&gt;0,VLOOKUP(Tabel_RIE[[#This Row],[E1]],Tabel_FK_E[],2,FALSE),"")</f>
        <v/>
      </c>
      <c r="M284" s="109"/>
      <c r="N284" s="111" t="str">
        <f>IF(Tabel_RIE[[#This Row],[B1]]&gt;0,VLOOKUP(Tabel_RIE[[#This Row],[B1]],Tabel_FK_B[],2,FALSE),"")</f>
        <v/>
      </c>
      <c r="O284" s="109"/>
      <c r="P284" s="111" t="str">
        <f>IF(Tabel_RIE[[#This Row],[W1]]&gt;0,VLOOKUP(Tabel_RIE[[#This Row],[W1]],Tabel_FK_W[],2,FALSE),"")</f>
        <v/>
      </c>
      <c r="Q28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4" s="111" t="str">
        <f>IF(OR(Tabel_RIE[[#This Row],[E12]]="",Tabel_RIE[[#This Row],[B12]]="",Tabel_RIE[[#This Row],[W12]]=""),"",Tabel_RIE[[#This Row],[E12]]*Tabel_RIE[[#This Row],[B12]]*Tabel_RIE[[#This Row],[W12]])</f>
        <v/>
      </c>
      <c r="S284" s="113" t="str">
        <f>IF(AND(Tabel_RIE[[#This Row],[E12]]="",Tabel_RIE[[#This Row],[R12]]=""),"",IF(AND(OR(Tabel_RIE[[#This Row],[E12]]="",Tabel_RIE[[#This Row],[E12]]&lt;15),OR(Tabel_RIE[[#This Row],[R12]]="",Tabel_RIE[[#This Row],[R12]]&lt;70)),"n.v.t.",IF(OR(Tabel_RIE[[#This Row],[E12]]&gt;=15,Tabel_RIE[[#This Row],[R12]]&gt;=70),"√","fout")))</f>
        <v/>
      </c>
      <c r="T284" s="114"/>
      <c r="U284" s="115"/>
      <c r="V284" s="115"/>
      <c r="W284" s="116"/>
      <c r="X284" s="117" t="str">
        <f t="shared" si="4"/>
        <v>Bronaanpak:
Collectieve maatregelen:
Individuele maatregelen:
PBM's:</v>
      </c>
      <c r="Y284" s="108"/>
      <c r="Z284" s="118"/>
      <c r="AA284" s="114"/>
      <c r="AB284" s="111" t="str">
        <f>IF(Tabel_RIE[[#This Row],[E2]]&gt;0,VLOOKUP(Tabel_RIE[[#This Row],[E2]],Tabel_FK_E[],2,FALSE),"")</f>
        <v/>
      </c>
      <c r="AC284" s="114"/>
      <c r="AD284" s="111" t="str">
        <f>IF(Tabel_RIE[[#This Row],[B2]]&gt;0,VLOOKUP(Tabel_RIE[[#This Row],[B2]],Tabel_FK_B[],2,FALSE),"")</f>
        <v/>
      </c>
      <c r="AE284" s="114"/>
      <c r="AF284" s="111" t="str">
        <f>IF(Tabel_RIE[[#This Row],[W2]]&gt;0,VLOOKUP(Tabel_RIE[[#This Row],[W2]],Tabel_FK_W[],2,FALSE),"")</f>
        <v/>
      </c>
      <c r="AG28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4" s="111"/>
      <c r="AI284" s="108"/>
      <c r="AJ284" s="116"/>
      <c r="AK28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4" s="119" t="str">
        <f>IF(AND(Tabel_RIE[[#This Row],[R12]]&gt;=70,Tabel_RIE[[#This Row],[R22]]&lt;70),"Ja","Nee")</f>
        <v>Ja</v>
      </c>
      <c r="AM284" s="119" t="str">
        <f>IF(Tabel_RIE[[#This Row],[R22]]&lt;&gt;"",Tabel_RIE[[#This Row],[R22]],Tabel_RIE[[#This Row],[R12]])</f>
        <v/>
      </c>
    </row>
    <row r="285" spans="2:39" ht="42" customHeight="1" x14ac:dyDescent="0.2">
      <c r="B285" s="107">
        <v>279</v>
      </c>
      <c r="C285" s="108"/>
      <c r="D285" s="108"/>
      <c r="E285" s="108"/>
      <c r="F285" s="108"/>
      <c r="G285" s="108"/>
      <c r="H285" s="108"/>
      <c r="I285" s="108"/>
      <c r="J285" s="108"/>
      <c r="K285" s="109"/>
      <c r="L285" s="110" t="str">
        <f>IF(Tabel_RIE[[#This Row],[E1]]&gt;0,VLOOKUP(Tabel_RIE[[#This Row],[E1]],Tabel_FK_E[],2,FALSE),"")</f>
        <v/>
      </c>
      <c r="M285" s="109"/>
      <c r="N285" s="111" t="str">
        <f>IF(Tabel_RIE[[#This Row],[B1]]&gt;0,VLOOKUP(Tabel_RIE[[#This Row],[B1]],Tabel_FK_B[],2,FALSE),"")</f>
        <v/>
      </c>
      <c r="O285" s="109"/>
      <c r="P285" s="111" t="str">
        <f>IF(Tabel_RIE[[#This Row],[W1]]&gt;0,VLOOKUP(Tabel_RIE[[#This Row],[W1]],Tabel_FK_W[],2,FALSE),"")</f>
        <v/>
      </c>
      <c r="Q28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5" s="111" t="str">
        <f>IF(OR(Tabel_RIE[[#This Row],[E12]]="",Tabel_RIE[[#This Row],[B12]]="",Tabel_RIE[[#This Row],[W12]]=""),"",Tabel_RIE[[#This Row],[E12]]*Tabel_RIE[[#This Row],[B12]]*Tabel_RIE[[#This Row],[W12]])</f>
        <v/>
      </c>
      <c r="S285" s="113" t="str">
        <f>IF(AND(Tabel_RIE[[#This Row],[E12]]="",Tabel_RIE[[#This Row],[R12]]=""),"",IF(AND(OR(Tabel_RIE[[#This Row],[E12]]="",Tabel_RIE[[#This Row],[E12]]&lt;15),OR(Tabel_RIE[[#This Row],[R12]]="",Tabel_RIE[[#This Row],[R12]]&lt;70)),"n.v.t.",IF(OR(Tabel_RIE[[#This Row],[E12]]&gt;=15,Tabel_RIE[[#This Row],[R12]]&gt;=70),"√","fout")))</f>
        <v/>
      </c>
      <c r="T285" s="114"/>
      <c r="U285" s="115"/>
      <c r="V285" s="115"/>
      <c r="W285" s="116"/>
      <c r="X285" s="117" t="str">
        <f t="shared" si="4"/>
        <v>Bronaanpak:
Collectieve maatregelen:
Individuele maatregelen:
PBM's:</v>
      </c>
      <c r="Y285" s="108"/>
      <c r="Z285" s="118"/>
      <c r="AA285" s="114"/>
      <c r="AB285" s="111" t="str">
        <f>IF(Tabel_RIE[[#This Row],[E2]]&gt;0,VLOOKUP(Tabel_RIE[[#This Row],[E2]],Tabel_FK_E[],2,FALSE),"")</f>
        <v/>
      </c>
      <c r="AC285" s="114"/>
      <c r="AD285" s="111" t="str">
        <f>IF(Tabel_RIE[[#This Row],[B2]]&gt;0,VLOOKUP(Tabel_RIE[[#This Row],[B2]],Tabel_FK_B[],2,FALSE),"")</f>
        <v/>
      </c>
      <c r="AE285" s="114"/>
      <c r="AF285" s="111" t="str">
        <f>IF(Tabel_RIE[[#This Row],[W2]]&gt;0,VLOOKUP(Tabel_RIE[[#This Row],[W2]],Tabel_FK_W[],2,FALSE),"")</f>
        <v/>
      </c>
      <c r="AG28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5" s="111"/>
      <c r="AI285" s="108"/>
      <c r="AJ285" s="116"/>
      <c r="AK28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5" s="119" t="str">
        <f>IF(AND(Tabel_RIE[[#This Row],[R12]]&gt;=70,Tabel_RIE[[#This Row],[R22]]&lt;70),"Ja","Nee")</f>
        <v>Ja</v>
      </c>
      <c r="AM285" s="119" t="str">
        <f>IF(Tabel_RIE[[#This Row],[R22]]&lt;&gt;"",Tabel_RIE[[#This Row],[R22]],Tabel_RIE[[#This Row],[R12]])</f>
        <v/>
      </c>
    </row>
    <row r="286" spans="2:39" ht="42" customHeight="1" x14ac:dyDescent="0.2">
      <c r="B286" s="107">
        <v>280</v>
      </c>
      <c r="C286" s="108"/>
      <c r="D286" s="108"/>
      <c r="E286" s="108"/>
      <c r="F286" s="108"/>
      <c r="G286" s="108"/>
      <c r="H286" s="108"/>
      <c r="I286" s="108"/>
      <c r="J286" s="108"/>
      <c r="K286" s="109"/>
      <c r="L286" s="110" t="str">
        <f>IF(Tabel_RIE[[#This Row],[E1]]&gt;0,VLOOKUP(Tabel_RIE[[#This Row],[E1]],Tabel_FK_E[],2,FALSE),"")</f>
        <v/>
      </c>
      <c r="M286" s="109"/>
      <c r="N286" s="111" t="str">
        <f>IF(Tabel_RIE[[#This Row],[B1]]&gt;0,VLOOKUP(Tabel_RIE[[#This Row],[B1]],Tabel_FK_B[],2,FALSE),"")</f>
        <v/>
      </c>
      <c r="O286" s="109"/>
      <c r="P286" s="111" t="str">
        <f>IF(Tabel_RIE[[#This Row],[W1]]&gt;0,VLOOKUP(Tabel_RIE[[#This Row],[W1]],Tabel_FK_W[],2,FALSE),"")</f>
        <v/>
      </c>
      <c r="Q28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6" s="111" t="str">
        <f>IF(OR(Tabel_RIE[[#This Row],[E12]]="",Tabel_RIE[[#This Row],[B12]]="",Tabel_RIE[[#This Row],[W12]]=""),"",Tabel_RIE[[#This Row],[E12]]*Tabel_RIE[[#This Row],[B12]]*Tabel_RIE[[#This Row],[W12]])</f>
        <v/>
      </c>
      <c r="S286" s="113" t="str">
        <f>IF(AND(Tabel_RIE[[#This Row],[E12]]="",Tabel_RIE[[#This Row],[R12]]=""),"",IF(AND(OR(Tabel_RIE[[#This Row],[E12]]="",Tabel_RIE[[#This Row],[E12]]&lt;15),OR(Tabel_RIE[[#This Row],[R12]]="",Tabel_RIE[[#This Row],[R12]]&lt;70)),"n.v.t.",IF(OR(Tabel_RIE[[#This Row],[E12]]&gt;=15,Tabel_RIE[[#This Row],[R12]]&gt;=70),"√","fout")))</f>
        <v/>
      </c>
      <c r="T286" s="114"/>
      <c r="U286" s="115"/>
      <c r="V286" s="115"/>
      <c r="W286" s="116"/>
      <c r="X286" s="117" t="str">
        <f t="shared" si="4"/>
        <v>Bronaanpak:
Collectieve maatregelen:
Individuele maatregelen:
PBM's:</v>
      </c>
      <c r="Y286" s="108"/>
      <c r="Z286" s="118"/>
      <c r="AA286" s="114"/>
      <c r="AB286" s="111" t="str">
        <f>IF(Tabel_RIE[[#This Row],[E2]]&gt;0,VLOOKUP(Tabel_RIE[[#This Row],[E2]],Tabel_FK_E[],2,FALSE),"")</f>
        <v/>
      </c>
      <c r="AC286" s="114"/>
      <c r="AD286" s="111" t="str">
        <f>IF(Tabel_RIE[[#This Row],[B2]]&gt;0,VLOOKUP(Tabel_RIE[[#This Row],[B2]],Tabel_FK_B[],2,FALSE),"")</f>
        <v/>
      </c>
      <c r="AE286" s="114"/>
      <c r="AF286" s="111" t="str">
        <f>IF(Tabel_RIE[[#This Row],[W2]]&gt;0,VLOOKUP(Tabel_RIE[[#This Row],[W2]],Tabel_FK_W[],2,FALSE),"")</f>
        <v/>
      </c>
      <c r="AG28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6" s="111"/>
      <c r="AI286" s="108"/>
      <c r="AJ286" s="116"/>
      <c r="AK28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6" s="119" t="str">
        <f>IF(AND(Tabel_RIE[[#This Row],[R12]]&gt;=70,Tabel_RIE[[#This Row],[R22]]&lt;70),"Ja","Nee")</f>
        <v>Ja</v>
      </c>
      <c r="AM286" s="119" t="str">
        <f>IF(Tabel_RIE[[#This Row],[R22]]&lt;&gt;"",Tabel_RIE[[#This Row],[R22]],Tabel_RIE[[#This Row],[R12]])</f>
        <v/>
      </c>
    </row>
    <row r="287" spans="2:39" ht="42" customHeight="1" x14ac:dyDescent="0.2">
      <c r="B287" s="107">
        <v>281</v>
      </c>
      <c r="C287" s="108"/>
      <c r="D287" s="108"/>
      <c r="E287" s="108"/>
      <c r="F287" s="108"/>
      <c r="G287" s="108"/>
      <c r="H287" s="108"/>
      <c r="I287" s="108"/>
      <c r="J287" s="108"/>
      <c r="K287" s="109"/>
      <c r="L287" s="110" t="str">
        <f>IF(Tabel_RIE[[#This Row],[E1]]&gt;0,VLOOKUP(Tabel_RIE[[#This Row],[E1]],Tabel_FK_E[],2,FALSE),"")</f>
        <v/>
      </c>
      <c r="M287" s="109"/>
      <c r="N287" s="111" t="str">
        <f>IF(Tabel_RIE[[#This Row],[B1]]&gt;0,VLOOKUP(Tabel_RIE[[#This Row],[B1]],Tabel_FK_B[],2,FALSE),"")</f>
        <v/>
      </c>
      <c r="O287" s="109"/>
      <c r="P287" s="111" t="str">
        <f>IF(Tabel_RIE[[#This Row],[W1]]&gt;0,VLOOKUP(Tabel_RIE[[#This Row],[W1]],Tabel_FK_W[],2,FALSE),"")</f>
        <v/>
      </c>
      <c r="Q28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7" s="111" t="str">
        <f>IF(OR(Tabel_RIE[[#This Row],[E12]]="",Tabel_RIE[[#This Row],[B12]]="",Tabel_RIE[[#This Row],[W12]]=""),"",Tabel_RIE[[#This Row],[E12]]*Tabel_RIE[[#This Row],[B12]]*Tabel_RIE[[#This Row],[W12]])</f>
        <v/>
      </c>
      <c r="S287" s="113" t="str">
        <f>IF(AND(Tabel_RIE[[#This Row],[E12]]="",Tabel_RIE[[#This Row],[R12]]=""),"",IF(AND(OR(Tabel_RIE[[#This Row],[E12]]="",Tabel_RIE[[#This Row],[E12]]&lt;15),OR(Tabel_RIE[[#This Row],[R12]]="",Tabel_RIE[[#This Row],[R12]]&lt;70)),"n.v.t.",IF(OR(Tabel_RIE[[#This Row],[E12]]&gt;=15,Tabel_RIE[[#This Row],[R12]]&gt;=70),"√","fout")))</f>
        <v/>
      </c>
      <c r="T287" s="114"/>
      <c r="U287" s="115"/>
      <c r="V287" s="115"/>
      <c r="W287" s="116"/>
      <c r="X287" s="117" t="str">
        <f t="shared" si="4"/>
        <v>Bronaanpak:
Collectieve maatregelen:
Individuele maatregelen:
PBM's:</v>
      </c>
      <c r="Y287" s="108"/>
      <c r="Z287" s="118"/>
      <c r="AA287" s="114"/>
      <c r="AB287" s="111" t="str">
        <f>IF(Tabel_RIE[[#This Row],[E2]]&gt;0,VLOOKUP(Tabel_RIE[[#This Row],[E2]],Tabel_FK_E[],2,FALSE),"")</f>
        <v/>
      </c>
      <c r="AC287" s="114"/>
      <c r="AD287" s="111" t="str">
        <f>IF(Tabel_RIE[[#This Row],[B2]]&gt;0,VLOOKUP(Tabel_RIE[[#This Row],[B2]],Tabel_FK_B[],2,FALSE),"")</f>
        <v/>
      </c>
      <c r="AE287" s="114"/>
      <c r="AF287" s="111" t="str">
        <f>IF(Tabel_RIE[[#This Row],[W2]]&gt;0,VLOOKUP(Tabel_RIE[[#This Row],[W2]],Tabel_FK_W[],2,FALSE),"")</f>
        <v/>
      </c>
      <c r="AG28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7" s="111"/>
      <c r="AI287" s="108"/>
      <c r="AJ287" s="116"/>
      <c r="AK28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7" s="119" t="str">
        <f>IF(AND(Tabel_RIE[[#This Row],[R12]]&gt;=70,Tabel_RIE[[#This Row],[R22]]&lt;70),"Ja","Nee")</f>
        <v>Ja</v>
      </c>
      <c r="AM287" s="119" t="str">
        <f>IF(Tabel_RIE[[#This Row],[R22]]&lt;&gt;"",Tabel_RIE[[#This Row],[R22]],Tabel_RIE[[#This Row],[R12]])</f>
        <v/>
      </c>
    </row>
    <row r="288" spans="2:39" ht="42" customHeight="1" x14ac:dyDescent="0.2">
      <c r="B288" s="107">
        <v>282</v>
      </c>
      <c r="C288" s="108"/>
      <c r="D288" s="108"/>
      <c r="E288" s="108"/>
      <c r="F288" s="108"/>
      <c r="G288" s="108"/>
      <c r="H288" s="108"/>
      <c r="I288" s="108"/>
      <c r="J288" s="108"/>
      <c r="K288" s="109"/>
      <c r="L288" s="110" t="str">
        <f>IF(Tabel_RIE[[#This Row],[E1]]&gt;0,VLOOKUP(Tabel_RIE[[#This Row],[E1]],Tabel_FK_E[],2,FALSE),"")</f>
        <v/>
      </c>
      <c r="M288" s="109"/>
      <c r="N288" s="111" t="str">
        <f>IF(Tabel_RIE[[#This Row],[B1]]&gt;0,VLOOKUP(Tabel_RIE[[#This Row],[B1]],Tabel_FK_B[],2,FALSE),"")</f>
        <v/>
      </c>
      <c r="O288" s="109"/>
      <c r="P288" s="111" t="str">
        <f>IF(Tabel_RIE[[#This Row],[W1]]&gt;0,VLOOKUP(Tabel_RIE[[#This Row],[W1]],Tabel_FK_W[],2,FALSE),"")</f>
        <v/>
      </c>
      <c r="Q28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8" s="111" t="str">
        <f>IF(OR(Tabel_RIE[[#This Row],[E12]]="",Tabel_RIE[[#This Row],[B12]]="",Tabel_RIE[[#This Row],[W12]]=""),"",Tabel_RIE[[#This Row],[E12]]*Tabel_RIE[[#This Row],[B12]]*Tabel_RIE[[#This Row],[W12]])</f>
        <v/>
      </c>
      <c r="S288" s="113" t="str">
        <f>IF(AND(Tabel_RIE[[#This Row],[E12]]="",Tabel_RIE[[#This Row],[R12]]=""),"",IF(AND(OR(Tabel_RIE[[#This Row],[E12]]="",Tabel_RIE[[#This Row],[E12]]&lt;15),OR(Tabel_RIE[[#This Row],[R12]]="",Tabel_RIE[[#This Row],[R12]]&lt;70)),"n.v.t.",IF(OR(Tabel_RIE[[#This Row],[E12]]&gt;=15,Tabel_RIE[[#This Row],[R12]]&gt;=70),"√","fout")))</f>
        <v/>
      </c>
      <c r="T288" s="114"/>
      <c r="U288" s="115"/>
      <c r="V288" s="115"/>
      <c r="W288" s="116"/>
      <c r="X288" s="117" t="str">
        <f t="shared" si="4"/>
        <v>Bronaanpak:
Collectieve maatregelen:
Individuele maatregelen:
PBM's:</v>
      </c>
      <c r="Y288" s="108"/>
      <c r="Z288" s="118"/>
      <c r="AA288" s="114"/>
      <c r="AB288" s="111" t="str">
        <f>IF(Tabel_RIE[[#This Row],[E2]]&gt;0,VLOOKUP(Tabel_RIE[[#This Row],[E2]],Tabel_FK_E[],2,FALSE),"")</f>
        <v/>
      </c>
      <c r="AC288" s="114"/>
      <c r="AD288" s="111" t="str">
        <f>IF(Tabel_RIE[[#This Row],[B2]]&gt;0,VLOOKUP(Tabel_RIE[[#This Row],[B2]],Tabel_FK_B[],2,FALSE),"")</f>
        <v/>
      </c>
      <c r="AE288" s="114"/>
      <c r="AF288" s="111" t="str">
        <f>IF(Tabel_RIE[[#This Row],[W2]]&gt;0,VLOOKUP(Tabel_RIE[[#This Row],[W2]],Tabel_FK_W[],2,FALSE),"")</f>
        <v/>
      </c>
      <c r="AG28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8" s="111"/>
      <c r="AI288" s="108"/>
      <c r="AJ288" s="116"/>
      <c r="AK28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8" s="119" t="str">
        <f>IF(AND(Tabel_RIE[[#This Row],[R12]]&gt;=70,Tabel_RIE[[#This Row],[R22]]&lt;70),"Ja","Nee")</f>
        <v>Ja</v>
      </c>
      <c r="AM288" s="119" t="str">
        <f>IF(Tabel_RIE[[#This Row],[R22]]&lt;&gt;"",Tabel_RIE[[#This Row],[R22]],Tabel_RIE[[#This Row],[R12]])</f>
        <v/>
      </c>
    </row>
    <row r="289" spans="2:39" ht="42" customHeight="1" x14ac:dyDescent="0.2">
      <c r="B289" s="107">
        <v>283</v>
      </c>
      <c r="C289" s="108"/>
      <c r="D289" s="108"/>
      <c r="E289" s="108"/>
      <c r="F289" s="108"/>
      <c r="G289" s="108"/>
      <c r="H289" s="108"/>
      <c r="I289" s="108"/>
      <c r="J289" s="108"/>
      <c r="K289" s="109"/>
      <c r="L289" s="110" t="str">
        <f>IF(Tabel_RIE[[#This Row],[E1]]&gt;0,VLOOKUP(Tabel_RIE[[#This Row],[E1]],Tabel_FK_E[],2,FALSE),"")</f>
        <v/>
      </c>
      <c r="M289" s="109"/>
      <c r="N289" s="111" t="str">
        <f>IF(Tabel_RIE[[#This Row],[B1]]&gt;0,VLOOKUP(Tabel_RIE[[#This Row],[B1]],Tabel_FK_B[],2,FALSE),"")</f>
        <v/>
      </c>
      <c r="O289" s="109"/>
      <c r="P289" s="111" t="str">
        <f>IF(Tabel_RIE[[#This Row],[W1]]&gt;0,VLOOKUP(Tabel_RIE[[#This Row],[W1]],Tabel_FK_W[],2,FALSE),"")</f>
        <v/>
      </c>
      <c r="Q28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9" s="111" t="str">
        <f>IF(OR(Tabel_RIE[[#This Row],[E12]]="",Tabel_RIE[[#This Row],[B12]]="",Tabel_RIE[[#This Row],[W12]]=""),"",Tabel_RIE[[#This Row],[E12]]*Tabel_RIE[[#This Row],[B12]]*Tabel_RIE[[#This Row],[W12]])</f>
        <v/>
      </c>
      <c r="S289" s="113" t="str">
        <f>IF(AND(Tabel_RIE[[#This Row],[E12]]="",Tabel_RIE[[#This Row],[R12]]=""),"",IF(AND(OR(Tabel_RIE[[#This Row],[E12]]="",Tabel_RIE[[#This Row],[E12]]&lt;15),OR(Tabel_RIE[[#This Row],[R12]]="",Tabel_RIE[[#This Row],[R12]]&lt;70)),"n.v.t.",IF(OR(Tabel_RIE[[#This Row],[E12]]&gt;=15,Tabel_RIE[[#This Row],[R12]]&gt;=70),"√","fout")))</f>
        <v/>
      </c>
      <c r="T289" s="114"/>
      <c r="U289" s="115"/>
      <c r="V289" s="115"/>
      <c r="W289" s="116"/>
      <c r="X289" s="117" t="str">
        <f t="shared" ref="X289:X320" si="5">$X$1</f>
        <v>Bronaanpak:
Collectieve maatregelen:
Individuele maatregelen:
PBM's:</v>
      </c>
      <c r="Y289" s="108"/>
      <c r="Z289" s="118"/>
      <c r="AA289" s="114"/>
      <c r="AB289" s="111" t="str">
        <f>IF(Tabel_RIE[[#This Row],[E2]]&gt;0,VLOOKUP(Tabel_RIE[[#This Row],[E2]],Tabel_FK_E[],2,FALSE),"")</f>
        <v/>
      </c>
      <c r="AC289" s="114"/>
      <c r="AD289" s="111" t="str">
        <f>IF(Tabel_RIE[[#This Row],[B2]]&gt;0,VLOOKUP(Tabel_RIE[[#This Row],[B2]],Tabel_FK_B[],2,FALSE),"")</f>
        <v/>
      </c>
      <c r="AE289" s="114"/>
      <c r="AF289" s="111" t="str">
        <f>IF(Tabel_RIE[[#This Row],[W2]]&gt;0,VLOOKUP(Tabel_RIE[[#This Row],[W2]],Tabel_FK_W[],2,FALSE),"")</f>
        <v/>
      </c>
      <c r="AG28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9" s="111"/>
      <c r="AI289" s="108"/>
      <c r="AJ289" s="116"/>
      <c r="AK28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9" s="119" t="str">
        <f>IF(AND(Tabel_RIE[[#This Row],[R12]]&gt;=70,Tabel_RIE[[#This Row],[R22]]&lt;70),"Ja","Nee")</f>
        <v>Ja</v>
      </c>
      <c r="AM289" s="119" t="str">
        <f>IF(Tabel_RIE[[#This Row],[R22]]&lt;&gt;"",Tabel_RIE[[#This Row],[R22]],Tabel_RIE[[#This Row],[R12]])</f>
        <v/>
      </c>
    </row>
    <row r="290" spans="2:39" ht="42" customHeight="1" x14ac:dyDescent="0.2">
      <c r="B290" s="107">
        <v>284</v>
      </c>
      <c r="C290" s="108"/>
      <c r="D290" s="108"/>
      <c r="E290" s="108"/>
      <c r="F290" s="108"/>
      <c r="G290" s="108"/>
      <c r="H290" s="108"/>
      <c r="I290" s="108"/>
      <c r="J290" s="108"/>
      <c r="K290" s="109"/>
      <c r="L290" s="110" t="str">
        <f>IF(Tabel_RIE[[#This Row],[E1]]&gt;0,VLOOKUP(Tabel_RIE[[#This Row],[E1]],Tabel_FK_E[],2,FALSE),"")</f>
        <v/>
      </c>
      <c r="M290" s="109"/>
      <c r="N290" s="111" t="str">
        <f>IF(Tabel_RIE[[#This Row],[B1]]&gt;0,VLOOKUP(Tabel_RIE[[#This Row],[B1]],Tabel_FK_B[],2,FALSE),"")</f>
        <v/>
      </c>
      <c r="O290" s="109"/>
      <c r="P290" s="111" t="str">
        <f>IF(Tabel_RIE[[#This Row],[W1]]&gt;0,VLOOKUP(Tabel_RIE[[#This Row],[W1]],Tabel_FK_W[],2,FALSE),"")</f>
        <v/>
      </c>
      <c r="Q29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0" s="111" t="str">
        <f>IF(OR(Tabel_RIE[[#This Row],[E12]]="",Tabel_RIE[[#This Row],[B12]]="",Tabel_RIE[[#This Row],[W12]]=""),"",Tabel_RIE[[#This Row],[E12]]*Tabel_RIE[[#This Row],[B12]]*Tabel_RIE[[#This Row],[W12]])</f>
        <v/>
      </c>
      <c r="S290" s="113" t="str">
        <f>IF(AND(Tabel_RIE[[#This Row],[E12]]="",Tabel_RIE[[#This Row],[R12]]=""),"",IF(AND(OR(Tabel_RIE[[#This Row],[E12]]="",Tabel_RIE[[#This Row],[E12]]&lt;15),OR(Tabel_RIE[[#This Row],[R12]]="",Tabel_RIE[[#This Row],[R12]]&lt;70)),"n.v.t.",IF(OR(Tabel_RIE[[#This Row],[E12]]&gt;=15,Tabel_RIE[[#This Row],[R12]]&gt;=70),"√","fout")))</f>
        <v/>
      </c>
      <c r="T290" s="114"/>
      <c r="U290" s="115"/>
      <c r="V290" s="115"/>
      <c r="W290" s="116"/>
      <c r="X290" s="117" t="str">
        <f t="shared" si="5"/>
        <v>Bronaanpak:
Collectieve maatregelen:
Individuele maatregelen:
PBM's:</v>
      </c>
      <c r="Y290" s="108"/>
      <c r="Z290" s="118"/>
      <c r="AA290" s="114"/>
      <c r="AB290" s="111" t="str">
        <f>IF(Tabel_RIE[[#This Row],[E2]]&gt;0,VLOOKUP(Tabel_RIE[[#This Row],[E2]],Tabel_FK_E[],2,FALSE),"")</f>
        <v/>
      </c>
      <c r="AC290" s="114"/>
      <c r="AD290" s="111" t="str">
        <f>IF(Tabel_RIE[[#This Row],[B2]]&gt;0,VLOOKUP(Tabel_RIE[[#This Row],[B2]],Tabel_FK_B[],2,FALSE),"")</f>
        <v/>
      </c>
      <c r="AE290" s="114"/>
      <c r="AF290" s="111" t="str">
        <f>IF(Tabel_RIE[[#This Row],[W2]]&gt;0,VLOOKUP(Tabel_RIE[[#This Row],[W2]],Tabel_FK_W[],2,FALSE),"")</f>
        <v/>
      </c>
      <c r="AG29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0" s="111"/>
      <c r="AI290" s="108"/>
      <c r="AJ290" s="116"/>
      <c r="AK29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0" s="119" t="str">
        <f>IF(AND(Tabel_RIE[[#This Row],[R12]]&gt;=70,Tabel_RIE[[#This Row],[R22]]&lt;70),"Ja","Nee")</f>
        <v>Ja</v>
      </c>
      <c r="AM290" s="119" t="str">
        <f>IF(Tabel_RIE[[#This Row],[R22]]&lt;&gt;"",Tabel_RIE[[#This Row],[R22]],Tabel_RIE[[#This Row],[R12]])</f>
        <v/>
      </c>
    </row>
    <row r="291" spans="2:39" ht="42" customHeight="1" x14ac:dyDescent="0.2">
      <c r="B291" s="107">
        <v>285</v>
      </c>
      <c r="C291" s="108"/>
      <c r="D291" s="108"/>
      <c r="E291" s="108"/>
      <c r="F291" s="108"/>
      <c r="G291" s="108"/>
      <c r="H291" s="108"/>
      <c r="I291" s="108"/>
      <c r="J291" s="108"/>
      <c r="K291" s="109"/>
      <c r="L291" s="110" t="str">
        <f>IF(Tabel_RIE[[#This Row],[E1]]&gt;0,VLOOKUP(Tabel_RIE[[#This Row],[E1]],Tabel_FK_E[],2,FALSE),"")</f>
        <v/>
      </c>
      <c r="M291" s="109"/>
      <c r="N291" s="111" t="str">
        <f>IF(Tabel_RIE[[#This Row],[B1]]&gt;0,VLOOKUP(Tabel_RIE[[#This Row],[B1]],Tabel_FK_B[],2,FALSE),"")</f>
        <v/>
      </c>
      <c r="O291" s="109"/>
      <c r="P291" s="111" t="str">
        <f>IF(Tabel_RIE[[#This Row],[W1]]&gt;0,VLOOKUP(Tabel_RIE[[#This Row],[W1]],Tabel_FK_W[],2,FALSE),"")</f>
        <v/>
      </c>
      <c r="Q29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1" s="111" t="str">
        <f>IF(OR(Tabel_RIE[[#This Row],[E12]]="",Tabel_RIE[[#This Row],[B12]]="",Tabel_RIE[[#This Row],[W12]]=""),"",Tabel_RIE[[#This Row],[E12]]*Tabel_RIE[[#This Row],[B12]]*Tabel_RIE[[#This Row],[W12]])</f>
        <v/>
      </c>
      <c r="S291" s="113" t="str">
        <f>IF(AND(Tabel_RIE[[#This Row],[E12]]="",Tabel_RIE[[#This Row],[R12]]=""),"",IF(AND(OR(Tabel_RIE[[#This Row],[E12]]="",Tabel_RIE[[#This Row],[E12]]&lt;15),OR(Tabel_RIE[[#This Row],[R12]]="",Tabel_RIE[[#This Row],[R12]]&lt;70)),"n.v.t.",IF(OR(Tabel_RIE[[#This Row],[E12]]&gt;=15,Tabel_RIE[[#This Row],[R12]]&gt;=70),"√","fout")))</f>
        <v/>
      </c>
      <c r="T291" s="114"/>
      <c r="U291" s="115"/>
      <c r="V291" s="115"/>
      <c r="W291" s="116"/>
      <c r="X291" s="117" t="str">
        <f t="shared" si="5"/>
        <v>Bronaanpak:
Collectieve maatregelen:
Individuele maatregelen:
PBM's:</v>
      </c>
      <c r="Y291" s="108"/>
      <c r="Z291" s="118"/>
      <c r="AA291" s="114"/>
      <c r="AB291" s="111" t="str">
        <f>IF(Tabel_RIE[[#This Row],[E2]]&gt;0,VLOOKUP(Tabel_RIE[[#This Row],[E2]],Tabel_FK_E[],2,FALSE),"")</f>
        <v/>
      </c>
      <c r="AC291" s="114"/>
      <c r="AD291" s="111" t="str">
        <f>IF(Tabel_RIE[[#This Row],[B2]]&gt;0,VLOOKUP(Tabel_RIE[[#This Row],[B2]],Tabel_FK_B[],2,FALSE),"")</f>
        <v/>
      </c>
      <c r="AE291" s="114"/>
      <c r="AF291" s="111" t="str">
        <f>IF(Tabel_RIE[[#This Row],[W2]]&gt;0,VLOOKUP(Tabel_RIE[[#This Row],[W2]],Tabel_FK_W[],2,FALSE),"")</f>
        <v/>
      </c>
      <c r="AG29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1" s="111"/>
      <c r="AI291" s="108"/>
      <c r="AJ291" s="116"/>
      <c r="AK29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1" s="119" t="str">
        <f>IF(AND(Tabel_RIE[[#This Row],[R12]]&gt;=70,Tabel_RIE[[#This Row],[R22]]&lt;70),"Ja","Nee")</f>
        <v>Ja</v>
      </c>
      <c r="AM291" s="119" t="str">
        <f>IF(Tabel_RIE[[#This Row],[R22]]&lt;&gt;"",Tabel_RIE[[#This Row],[R22]],Tabel_RIE[[#This Row],[R12]])</f>
        <v/>
      </c>
    </row>
    <row r="292" spans="2:39" ht="42" customHeight="1" x14ac:dyDescent="0.2">
      <c r="B292" s="107">
        <v>286</v>
      </c>
      <c r="C292" s="108"/>
      <c r="D292" s="108"/>
      <c r="E292" s="108"/>
      <c r="F292" s="108"/>
      <c r="G292" s="108"/>
      <c r="H292" s="108"/>
      <c r="I292" s="108"/>
      <c r="J292" s="108"/>
      <c r="K292" s="109"/>
      <c r="L292" s="110" t="str">
        <f>IF(Tabel_RIE[[#This Row],[E1]]&gt;0,VLOOKUP(Tabel_RIE[[#This Row],[E1]],Tabel_FK_E[],2,FALSE),"")</f>
        <v/>
      </c>
      <c r="M292" s="109"/>
      <c r="N292" s="111" t="str">
        <f>IF(Tabel_RIE[[#This Row],[B1]]&gt;0,VLOOKUP(Tabel_RIE[[#This Row],[B1]],Tabel_FK_B[],2,FALSE),"")</f>
        <v/>
      </c>
      <c r="O292" s="109"/>
      <c r="P292" s="111" t="str">
        <f>IF(Tabel_RIE[[#This Row],[W1]]&gt;0,VLOOKUP(Tabel_RIE[[#This Row],[W1]],Tabel_FK_W[],2,FALSE),"")</f>
        <v/>
      </c>
      <c r="Q29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2" s="111" t="str">
        <f>IF(OR(Tabel_RIE[[#This Row],[E12]]="",Tabel_RIE[[#This Row],[B12]]="",Tabel_RIE[[#This Row],[W12]]=""),"",Tabel_RIE[[#This Row],[E12]]*Tabel_RIE[[#This Row],[B12]]*Tabel_RIE[[#This Row],[W12]])</f>
        <v/>
      </c>
      <c r="S292" s="113" t="str">
        <f>IF(AND(Tabel_RIE[[#This Row],[E12]]="",Tabel_RIE[[#This Row],[R12]]=""),"",IF(AND(OR(Tabel_RIE[[#This Row],[E12]]="",Tabel_RIE[[#This Row],[E12]]&lt;15),OR(Tabel_RIE[[#This Row],[R12]]="",Tabel_RIE[[#This Row],[R12]]&lt;70)),"n.v.t.",IF(OR(Tabel_RIE[[#This Row],[E12]]&gt;=15,Tabel_RIE[[#This Row],[R12]]&gt;=70),"√","fout")))</f>
        <v/>
      </c>
      <c r="T292" s="114"/>
      <c r="U292" s="115"/>
      <c r="V292" s="115"/>
      <c r="W292" s="116"/>
      <c r="X292" s="117" t="str">
        <f t="shared" si="5"/>
        <v>Bronaanpak:
Collectieve maatregelen:
Individuele maatregelen:
PBM's:</v>
      </c>
      <c r="Y292" s="108"/>
      <c r="Z292" s="118"/>
      <c r="AA292" s="114"/>
      <c r="AB292" s="111" t="str">
        <f>IF(Tabel_RIE[[#This Row],[E2]]&gt;0,VLOOKUP(Tabel_RIE[[#This Row],[E2]],Tabel_FK_E[],2,FALSE),"")</f>
        <v/>
      </c>
      <c r="AC292" s="114"/>
      <c r="AD292" s="111" t="str">
        <f>IF(Tabel_RIE[[#This Row],[B2]]&gt;0,VLOOKUP(Tabel_RIE[[#This Row],[B2]],Tabel_FK_B[],2,FALSE),"")</f>
        <v/>
      </c>
      <c r="AE292" s="114"/>
      <c r="AF292" s="111" t="str">
        <f>IF(Tabel_RIE[[#This Row],[W2]]&gt;0,VLOOKUP(Tabel_RIE[[#This Row],[W2]],Tabel_FK_W[],2,FALSE),"")</f>
        <v/>
      </c>
      <c r="AG29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2" s="111"/>
      <c r="AI292" s="108"/>
      <c r="AJ292" s="116"/>
      <c r="AK29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2" s="119" t="str">
        <f>IF(AND(Tabel_RIE[[#This Row],[R12]]&gt;=70,Tabel_RIE[[#This Row],[R22]]&lt;70),"Ja","Nee")</f>
        <v>Ja</v>
      </c>
      <c r="AM292" s="119" t="str">
        <f>IF(Tabel_RIE[[#This Row],[R22]]&lt;&gt;"",Tabel_RIE[[#This Row],[R22]],Tabel_RIE[[#This Row],[R12]])</f>
        <v/>
      </c>
    </row>
    <row r="293" spans="2:39" ht="42" customHeight="1" x14ac:dyDescent="0.2">
      <c r="B293" s="107">
        <v>287</v>
      </c>
      <c r="C293" s="108"/>
      <c r="D293" s="108"/>
      <c r="E293" s="108"/>
      <c r="F293" s="108"/>
      <c r="G293" s="108"/>
      <c r="H293" s="108"/>
      <c r="I293" s="108"/>
      <c r="J293" s="108"/>
      <c r="K293" s="109"/>
      <c r="L293" s="110" t="str">
        <f>IF(Tabel_RIE[[#This Row],[E1]]&gt;0,VLOOKUP(Tabel_RIE[[#This Row],[E1]],Tabel_FK_E[],2,FALSE),"")</f>
        <v/>
      </c>
      <c r="M293" s="109"/>
      <c r="N293" s="111" t="str">
        <f>IF(Tabel_RIE[[#This Row],[B1]]&gt;0,VLOOKUP(Tabel_RIE[[#This Row],[B1]],Tabel_FK_B[],2,FALSE),"")</f>
        <v/>
      </c>
      <c r="O293" s="109"/>
      <c r="P293" s="111" t="str">
        <f>IF(Tabel_RIE[[#This Row],[W1]]&gt;0,VLOOKUP(Tabel_RIE[[#This Row],[W1]],Tabel_FK_W[],2,FALSE),"")</f>
        <v/>
      </c>
      <c r="Q29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3" s="111" t="str">
        <f>IF(OR(Tabel_RIE[[#This Row],[E12]]="",Tabel_RIE[[#This Row],[B12]]="",Tabel_RIE[[#This Row],[W12]]=""),"",Tabel_RIE[[#This Row],[E12]]*Tabel_RIE[[#This Row],[B12]]*Tabel_RIE[[#This Row],[W12]])</f>
        <v/>
      </c>
      <c r="S293" s="113" t="str">
        <f>IF(AND(Tabel_RIE[[#This Row],[E12]]="",Tabel_RIE[[#This Row],[R12]]=""),"",IF(AND(OR(Tabel_RIE[[#This Row],[E12]]="",Tabel_RIE[[#This Row],[E12]]&lt;15),OR(Tabel_RIE[[#This Row],[R12]]="",Tabel_RIE[[#This Row],[R12]]&lt;70)),"n.v.t.",IF(OR(Tabel_RIE[[#This Row],[E12]]&gt;=15,Tabel_RIE[[#This Row],[R12]]&gt;=70),"√","fout")))</f>
        <v/>
      </c>
      <c r="T293" s="114"/>
      <c r="U293" s="115"/>
      <c r="V293" s="115"/>
      <c r="W293" s="116"/>
      <c r="X293" s="117" t="str">
        <f t="shared" si="5"/>
        <v>Bronaanpak:
Collectieve maatregelen:
Individuele maatregelen:
PBM's:</v>
      </c>
      <c r="Y293" s="108"/>
      <c r="Z293" s="118"/>
      <c r="AA293" s="114"/>
      <c r="AB293" s="111" t="str">
        <f>IF(Tabel_RIE[[#This Row],[E2]]&gt;0,VLOOKUP(Tabel_RIE[[#This Row],[E2]],Tabel_FK_E[],2,FALSE),"")</f>
        <v/>
      </c>
      <c r="AC293" s="114"/>
      <c r="AD293" s="111" t="str">
        <f>IF(Tabel_RIE[[#This Row],[B2]]&gt;0,VLOOKUP(Tabel_RIE[[#This Row],[B2]],Tabel_FK_B[],2,FALSE),"")</f>
        <v/>
      </c>
      <c r="AE293" s="114"/>
      <c r="AF293" s="111" t="str">
        <f>IF(Tabel_RIE[[#This Row],[W2]]&gt;0,VLOOKUP(Tabel_RIE[[#This Row],[W2]],Tabel_FK_W[],2,FALSE),"")</f>
        <v/>
      </c>
      <c r="AG29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3" s="111"/>
      <c r="AI293" s="108"/>
      <c r="AJ293" s="116"/>
      <c r="AK29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3" s="119" t="str">
        <f>IF(AND(Tabel_RIE[[#This Row],[R12]]&gt;=70,Tabel_RIE[[#This Row],[R22]]&lt;70),"Ja","Nee")</f>
        <v>Ja</v>
      </c>
      <c r="AM293" s="119" t="str">
        <f>IF(Tabel_RIE[[#This Row],[R22]]&lt;&gt;"",Tabel_RIE[[#This Row],[R22]],Tabel_RIE[[#This Row],[R12]])</f>
        <v/>
      </c>
    </row>
    <row r="294" spans="2:39" ht="42" customHeight="1" x14ac:dyDescent="0.2">
      <c r="B294" s="107">
        <v>288</v>
      </c>
      <c r="C294" s="108"/>
      <c r="D294" s="108"/>
      <c r="E294" s="108"/>
      <c r="F294" s="108"/>
      <c r="G294" s="108"/>
      <c r="H294" s="108"/>
      <c r="I294" s="108"/>
      <c r="J294" s="108"/>
      <c r="K294" s="109"/>
      <c r="L294" s="110" t="str">
        <f>IF(Tabel_RIE[[#This Row],[E1]]&gt;0,VLOOKUP(Tabel_RIE[[#This Row],[E1]],Tabel_FK_E[],2,FALSE),"")</f>
        <v/>
      </c>
      <c r="M294" s="109"/>
      <c r="N294" s="111" t="str">
        <f>IF(Tabel_RIE[[#This Row],[B1]]&gt;0,VLOOKUP(Tabel_RIE[[#This Row],[B1]],Tabel_FK_B[],2,FALSE),"")</f>
        <v/>
      </c>
      <c r="O294" s="109"/>
      <c r="P294" s="111" t="str">
        <f>IF(Tabel_RIE[[#This Row],[W1]]&gt;0,VLOOKUP(Tabel_RIE[[#This Row],[W1]],Tabel_FK_W[],2,FALSE),"")</f>
        <v/>
      </c>
      <c r="Q29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4" s="111" t="str">
        <f>IF(OR(Tabel_RIE[[#This Row],[E12]]="",Tabel_RIE[[#This Row],[B12]]="",Tabel_RIE[[#This Row],[W12]]=""),"",Tabel_RIE[[#This Row],[E12]]*Tabel_RIE[[#This Row],[B12]]*Tabel_RIE[[#This Row],[W12]])</f>
        <v/>
      </c>
      <c r="S294" s="113" t="str">
        <f>IF(AND(Tabel_RIE[[#This Row],[E12]]="",Tabel_RIE[[#This Row],[R12]]=""),"",IF(AND(OR(Tabel_RIE[[#This Row],[E12]]="",Tabel_RIE[[#This Row],[E12]]&lt;15),OR(Tabel_RIE[[#This Row],[R12]]="",Tabel_RIE[[#This Row],[R12]]&lt;70)),"n.v.t.",IF(OR(Tabel_RIE[[#This Row],[E12]]&gt;=15,Tabel_RIE[[#This Row],[R12]]&gt;=70),"√","fout")))</f>
        <v/>
      </c>
      <c r="T294" s="114"/>
      <c r="U294" s="115"/>
      <c r="V294" s="115"/>
      <c r="W294" s="116"/>
      <c r="X294" s="117" t="str">
        <f t="shared" si="5"/>
        <v>Bronaanpak:
Collectieve maatregelen:
Individuele maatregelen:
PBM's:</v>
      </c>
      <c r="Y294" s="108"/>
      <c r="Z294" s="118"/>
      <c r="AA294" s="114"/>
      <c r="AB294" s="111" t="str">
        <f>IF(Tabel_RIE[[#This Row],[E2]]&gt;0,VLOOKUP(Tabel_RIE[[#This Row],[E2]],Tabel_FK_E[],2,FALSE),"")</f>
        <v/>
      </c>
      <c r="AC294" s="114"/>
      <c r="AD294" s="111" t="str">
        <f>IF(Tabel_RIE[[#This Row],[B2]]&gt;0,VLOOKUP(Tabel_RIE[[#This Row],[B2]],Tabel_FK_B[],2,FALSE),"")</f>
        <v/>
      </c>
      <c r="AE294" s="114"/>
      <c r="AF294" s="111" t="str">
        <f>IF(Tabel_RIE[[#This Row],[W2]]&gt;0,VLOOKUP(Tabel_RIE[[#This Row],[W2]],Tabel_FK_W[],2,FALSE),"")</f>
        <v/>
      </c>
      <c r="AG29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4" s="111"/>
      <c r="AI294" s="108"/>
      <c r="AJ294" s="116"/>
      <c r="AK29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4" s="119" t="str">
        <f>IF(AND(Tabel_RIE[[#This Row],[R12]]&gt;=70,Tabel_RIE[[#This Row],[R22]]&lt;70),"Ja","Nee")</f>
        <v>Ja</v>
      </c>
      <c r="AM294" s="119" t="str">
        <f>IF(Tabel_RIE[[#This Row],[R22]]&lt;&gt;"",Tabel_RIE[[#This Row],[R22]],Tabel_RIE[[#This Row],[R12]])</f>
        <v/>
      </c>
    </row>
    <row r="295" spans="2:39" ht="42" customHeight="1" x14ac:dyDescent="0.2">
      <c r="B295" s="107">
        <v>289</v>
      </c>
      <c r="C295" s="108"/>
      <c r="D295" s="108"/>
      <c r="E295" s="108"/>
      <c r="F295" s="108"/>
      <c r="G295" s="108"/>
      <c r="H295" s="108"/>
      <c r="I295" s="108"/>
      <c r="J295" s="108"/>
      <c r="K295" s="109"/>
      <c r="L295" s="110" t="str">
        <f>IF(Tabel_RIE[[#This Row],[E1]]&gt;0,VLOOKUP(Tabel_RIE[[#This Row],[E1]],Tabel_FK_E[],2,FALSE),"")</f>
        <v/>
      </c>
      <c r="M295" s="109"/>
      <c r="N295" s="111" t="str">
        <f>IF(Tabel_RIE[[#This Row],[B1]]&gt;0,VLOOKUP(Tabel_RIE[[#This Row],[B1]],Tabel_FK_B[],2,FALSE),"")</f>
        <v/>
      </c>
      <c r="O295" s="109"/>
      <c r="P295" s="111" t="str">
        <f>IF(Tabel_RIE[[#This Row],[W1]]&gt;0,VLOOKUP(Tabel_RIE[[#This Row],[W1]],Tabel_FK_W[],2,FALSE),"")</f>
        <v/>
      </c>
      <c r="Q29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5" s="111" t="str">
        <f>IF(OR(Tabel_RIE[[#This Row],[E12]]="",Tabel_RIE[[#This Row],[B12]]="",Tabel_RIE[[#This Row],[W12]]=""),"",Tabel_RIE[[#This Row],[E12]]*Tabel_RIE[[#This Row],[B12]]*Tabel_RIE[[#This Row],[W12]])</f>
        <v/>
      </c>
      <c r="S295" s="113" t="str">
        <f>IF(AND(Tabel_RIE[[#This Row],[E12]]="",Tabel_RIE[[#This Row],[R12]]=""),"",IF(AND(OR(Tabel_RIE[[#This Row],[E12]]="",Tabel_RIE[[#This Row],[E12]]&lt;15),OR(Tabel_RIE[[#This Row],[R12]]="",Tabel_RIE[[#This Row],[R12]]&lt;70)),"n.v.t.",IF(OR(Tabel_RIE[[#This Row],[E12]]&gt;=15,Tabel_RIE[[#This Row],[R12]]&gt;=70),"√","fout")))</f>
        <v/>
      </c>
      <c r="T295" s="114"/>
      <c r="U295" s="115"/>
      <c r="V295" s="115"/>
      <c r="W295" s="116"/>
      <c r="X295" s="117" t="str">
        <f t="shared" si="5"/>
        <v>Bronaanpak:
Collectieve maatregelen:
Individuele maatregelen:
PBM's:</v>
      </c>
      <c r="Y295" s="108"/>
      <c r="Z295" s="118"/>
      <c r="AA295" s="114"/>
      <c r="AB295" s="111" t="str">
        <f>IF(Tabel_RIE[[#This Row],[E2]]&gt;0,VLOOKUP(Tabel_RIE[[#This Row],[E2]],Tabel_FK_E[],2,FALSE),"")</f>
        <v/>
      </c>
      <c r="AC295" s="114"/>
      <c r="AD295" s="111" t="str">
        <f>IF(Tabel_RIE[[#This Row],[B2]]&gt;0,VLOOKUP(Tabel_RIE[[#This Row],[B2]],Tabel_FK_B[],2,FALSE),"")</f>
        <v/>
      </c>
      <c r="AE295" s="114"/>
      <c r="AF295" s="111" t="str">
        <f>IF(Tabel_RIE[[#This Row],[W2]]&gt;0,VLOOKUP(Tabel_RIE[[#This Row],[W2]],Tabel_FK_W[],2,FALSE),"")</f>
        <v/>
      </c>
      <c r="AG29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5" s="111"/>
      <c r="AI295" s="108"/>
      <c r="AJ295" s="116"/>
      <c r="AK29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5" s="119" t="str">
        <f>IF(AND(Tabel_RIE[[#This Row],[R12]]&gt;=70,Tabel_RIE[[#This Row],[R22]]&lt;70),"Ja","Nee")</f>
        <v>Ja</v>
      </c>
      <c r="AM295" s="119" t="str">
        <f>IF(Tabel_RIE[[#This Row],[R22]]&lt;&gt;"",Tabel_RIE[[#This Row],[R22]],Tabel_RIE[[#This Row],[R12]])</f>
        <v/>
      </c>
    </row>
    <row r="296" spans="2:39" ht="42" customHeight="1" x14ac:dyDescent="0.2">
      <c r="B296" s="107">
        <v>290</v>
      </c>
      <c r="C296" s="108"/>
      <c r="D296" s="108"/>
      <c r="E296" s="108"/>
      <c r="F296" s="108"/>
      <c r="G296" s="108"/>
      <c r="H296" s="108"/>
      <c r="I296" s="108"/>
      <c r="J296" s="108"/>
      <c r="K296" s="109"/>
      <c r="L296" s="110" t="str">
        <f>IF(Tabel_RIE[[#This Row],[E1]]&gt;0,VLOOKUP(Tabel_RIE[[#This Row],[E1]],Tabel_FK_E[],2,FALSE),"")</f>
        <v/>
      </c>
      <c r="M296" s="109"/>
      <c r="N296" s="111" t="str">
        <f>IF(Tabel_RIE[[#This Row],[B1]]&gt;0,VLOOKUP(Tabel_RIE[[#This Row],[B1]],Tabel_FK_B[],2,FALSE),"")</f>
        <v/>
      </c>
      <c r="O296" s="109"/>
      <c r="P296" s="111" t="str">
        <f>IF(Tabel_RIE[[#This Row],[W1]]&gt;0,VLOOKUP(Tabel_RIE[[#This Row],[W1]],Tabel_FK_W[],2,FALSE),"")</f>
        <v/>
      </c>
      <c r="Q29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6" s="111" t="str">
        <f>IF(OR(Tabel_RIE[[#This Row],[E12]]="",Tabel_RIE[[#This Row],[B12]]="",Tabel_RIE[[#This Row],[W12]]=""),"",Tabel_RIE[[#This Row],[E12]]*Tabel_RIE[[#This Row],[B12]]*Tabel_RIE[[#This Row],[W12]])</f>
        <v/>
      </c>
      <c r="S296" s="113" t="str">
        <f>IF(AND(Tabel_RIE[[#This Row],[E12]]="",Tabel_RIE[[#This Row],[R12]]=""),"",IF(AND(OR(Tabel_RIE[[#This Row],[E12]]="",Tabel_RIE[[#This Row],[E12]]&lt;15),OR(Tabel_RIE[[#This Row],[R12]]="",Tabel_RIE[[#This Row],[R12]]&lt;70)),"n.v.t.",IF(OR(Tabel_RIE[[#This Row],[E12]]&gt;=15,Tabel_RIE[[#This Row],[R12]]&gt;=70),"√","fout")))</f>
        <v/>
      </c>
      <c r="T296" s="114"/>
      <c r="U296" s="115"/>
      <c r="V296" s="115"/>
      <c r="W296" s="116"/>
      <c r="X296" s="117" t="str">
        <f t="shared" si="5"/>
        <v>Bronaanpak:
Collectieve maatregelen:
Individuele maatregelen:
PBM's:</v>
      </c>
      <c r="Y296" s="108"/>
      <c r="Z296" s="118"/>
      <c r="AA296" s="114"/>
      <c r="AB296" s="111" t="str">
        <f>IF(Tabel_RIE[[#This Row],[E2]]&gt;0,VLOOKUP(Tabel_RIE[[#This Row],[E2]],Tabel_FK_E[],2,FALSE),"")</f>
        <v/>
      </c>
      <c r="AC296" s="114"/>
      <c r="AD296" s="111" t="str">
        <f>IF(Tabel_RIE[[#This Row],[B2]]&gt;0,VLOOKUP(Tabel_RIE[[#This Row],[B2]],Tabel_FK_B[],2,FALSE),"")</f>
        <v/>
      </c>
      <c r="AE296" s="114"/>
      <c r="AF296" s="111" t="str">
        <f>IF(Tabel_RIE[[#This Row],[W2]]&gt;0,VLOOKUP(Tabel_RIE[[#This Row],[W2]],Tabel_FK_W[],2,FALSE),"")</f>
        <v/>
      </c>
      <c r="AG29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6" s="111"/>
      <c r="AI296" s="108"/>
      <c r="AJ296" s="116"/>
      <c r="AK29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6" s="119" t="str">
        <f>IF(AND(Tabel_RIE[[#This Row],[R12]]&gt;=70,Tabel_RIE[[#This Row],[R22]]&lt;70),"Ja","Nee")</f>
        <v>Ja</v>
      </c>
      <c r="AM296" s="119" t="str">
        <f>IF(Tabel_RIE[[#This Row],[R22]]&lt;&gt;"",Tabel_RIE[[#This Row],[R22]],Tabel_RIE[[#This Row],[R12]])</f>
        <v/>
      </c>
    </row>
    <row r="297" spans="2:39" ht="42" customHeight="1" x14ac:dyDescent="0.2">
      <c r="B297" s="107">
        <v>291</v>
      </c>
      <c r="C297" s="108"/>
      <c r="D297" s="108"/>
      <c r="E297" s="108"/>
      <c r="F297" s="108"/>
      <c r="G297" s="108"/>
      <c r="H297" s="108"/>
      <c r="I297" s="108"/>
      <c r="J297" s="108"/>
      <c r="K297" s="109"/>
      <c r="L297" s="110" t="str">
        <f>IF(Tabel_RIE[[#This Row],[E1]]&gt;0,VLOOKUP(Tabel_RIE[[#This Row],[E1]],Tabel_FK_E[],2,FALSE),"")</f>
        <v/>
      </c>
      <c r="M297" s="109"/>
      <c r="N297" s="111" t="str">
        <f>IF(Tabel_RIE[[#This Row],[B1]]&gt;0,VLOOKUP(Tabel_RIE[[#This Row],[B1]],Tabel_FK_B[],2,FALSE),"")</f>
        <v/>
      </c>
      <c r="O297" s="109"/>
      <c r="P297" s="111" t="str">
        <f>IF(Tabel_RIE[[#This Row],[W1]]&gt;0,VLOOKUP(Tabel_RIE[[#This Row],[W1]],Tabel_FK_W[],2,FALSE),"")</f>
        <v/>
      </c>
      <c r="Q29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7" s="111" t="str">
        <f>IF(OR(Tabel_RIE[[#This Row],[E12]]="",Tabel_RIE[[#This Row],[B12]]="",Tabel_RIE[[#This Row],[W12]]=""),"",Tabel_RIE[[#This Row],[E12]]*Tabel_RIE[[#This Row],[B12]]*Tabel_RIE[[#This Row],[W12]])</f>
        <v/>
      </c>
      <c r="S297" s="113" t="str">
        <f>IF(AND(Tabel_RIE[[#This Row],[E12]]="",Tabel_RIE[[#This Row],[R12]]=""),"",IF(AND(OR(Tabel_RIE[[#This Row],[E12]]="",Tabel_RIE[[#This Row],[E12]]&lt;15),OR(Tabel_RIE[[#This Row],[R12]]="",Tabel_RIE[[#This Row],[R12]]&lt;70)),"n.v.t.",IF(OR(Tabel_RIE[[#This Row],[E12]]&gt;=15,Tabel_RIE[[#This Row],[R12]]&gt;=70),"√","fout")))</f>
        <v/>
      </c>
      <c r="T297" s="114"/>
      <c r="U297" s="115"/>
      <c r="V297" s="115"/>
      <c r="W297" s="116"/>
      <c r="X297" s="117" t="str">
        <f t="shared" si="5"/>
        <v>Bronaanpak:
Collectieve maatregelen:
Individuele maatregelen:
PBM's:</v>
      </c>
      <c r="Y297" s="108"/>
      <c r="Z297" s="118"/>
      <c r="AA297" s="114"/>
      <c r="AB297" s="111" t="str">
        <f>IF(Tabel_RIE[[#This Row],[E2]]&gt;0,VLOOKUP(Tabel_RIE[[#This Row],[E2]],Tabel_FK_E[],2,FALSE),"")</f>
        <v/>
      </c>
      <c r="AC297" s="114"/>
      <c r="AD297" s="111" t="str">
        <f>IF(Tabel_RIE[[#This Row],[B2]]&gt;0,VLOOKUP(Tabel_RIE[[#This Row],[B2]],Tabel_FK_B[],2,FALSE),"")</f>
        <v/>
      </c>
      <c r="AE297" s="114"/>
      <c r="AF297" s="111" t="str">
        <f>IF(Tabel_RIE[[#This Row],[W2]]&gt;0,VLOOKUP(Tabel_RIE[[#This Row],[W2]],Tabel_FK_W[],2,FALSE),"")</f>
        <v/>
      </c>
      <c r="AG29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7" s="111"/>
      <c r="AI297" s="108"/>
      <c r="AJ297" s="116"/>
      <c r="AK29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7" s="119" t="str">
        <f>IF(AND(Tabel_RIE[[#This Row],[R12]]&gt;=70,Tabel_RIE[[#This Row],[R22]]&lt;70),"Ja","Nee")</f>
        <v>Ja</v>
      </c>
      <c r="AM297" s="119" t="str">
        <f>IF(Tabel_RIE[[#This Row],[R22]]&lt;&gt;"",Tabel_RIE[[#This Row],[R22]],Tabel_RIE[[#This Row],[R12]])</f>
        <v/>
      </c>
    </row>
    <row r="298" spans="2:39" ht="42" customHeight="1" x14ac:dyDescent="0.2">
      <c r="B298" s="107">
        <v>292</v>
      </c>
      <c r="C298" s="108"/>
      <c r="D298" s="108"/>
      <c r="E298" s="108"/>
      <c r="F298" s="108"/>
      <c r="G298" s="108"/>
      <c r="H298" s="108"/>
      <c r="I298" s="108"/>
      <c r="J298" s="108"/>
      <c r="K298" s="109"/>
      <c r="L298" s="110" t="str">
        <f>IF(Tabel_RIE[[#This Row],[E1]]&gt;0,VLOOKUP(Tabel_RIE[[#This Row],[E1]],Tabel_FK_E[],2,FALSE),"")</f>
        <v/>
      </c>
      <c r="M298" s="109"/>
      <c r="N298" s="111" t="str">
        <f>IF(Tabel_RIE[[#This Row],[B1]]&gt;0,VLOOKUP(Tabel_RIE[[#This Row],[B1]],Tabel_FK_B[],2,FALSE),"")</f>
        <v/>
      </c>
      <c r="O298" s="109"/>
      <c r="P298" s="111" t="str">
        <f>IF(Tabel_RIE[[#This Row],[W1]]&gt;0,VLOOKUP(Tabel_RIE[[#This Row],[W1]],Tabel_FK_W[],2,FALSE),"")</f>
        <v/>
      </c>
      <c r="Q29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8" s="111" t="str">
        <f>IF(OR(Tabel_RIE[[#This Row],[E12]]="",Tabel_RIE[[#This Row],[B12]]="",Tabel_RIE[[#This Row],[W12]]=""),"",Tabel_RIE[[#This Row],[E12]]*Tabel_RIE[[#This Row],[B12]]*Tabel_RIE[[#This Row],[W12]])</f>
        <v/>
      </c>
      <c r="S298" s="113" t="str">
        <f>IF(AND(Tabel_RIE[[#This Row],[E12]]="",Tabel_RIE[[#This Row],[R12]]=""),"",IF(AND(OR(Tabel_RIE[[#This Row],[E12]]="",Tabel_RIE[[#This Row],[E12]]&lt;15),OR(Tabel_RIE[[#This Row],[R12]]="",Tabel_RIE[[#This Row],[R12]]&lt;70)),"n.v.t.",IF(OR(Tabel_RIE[[#This Row],[E12]]&gt;=15,Tabel_RIE[[#This Row],[R12]]&gt;=70),"√","fout")))</f>
        <v/>
      </c>
      <c r="T298" s="114"/>
      <c r="U298" s="115"/>
      <c r="V298" s="115"/>
      <c r="W298" s="116"/>
      <c r="X298" s="117" t="str">
        <f t="shared" si="5"/>
        <v>Bronaanpak:
Collectieve maatregelen:
Individuele maatregelen:
PBM's:</v>
      </c>
      <c r="Y298" s="108"/>
      <c r="Z298" s="118"/>
      <c r="AA298" s="114"/>
      <c r="AB298" s="111" t="str">
        <f>IF(Tabel_RIE[[#This Row],[E2]]&gt;0,VLOOKUP(Tabel_RIE[[#This Row],[E2]],Tabel_FK_E[],2,FALSE),"")</f>
        <v/>
      </c>
      <c r="AC298" s="114"/>
      <c r="AD298" s="111" t="str">
        <f>IF(Tabel_RIE[[#This Row],[B2]]&gt;0,VLOOKUP(Tabel_RIE[[#This Row],[B2]],Tabel_FK_B[],2,FALSE),"")</f>
        <v/>
      </c>
      <c r="AE298" s="114"/>
      <c r="AF298" s="111" t="str">
        <f>IF(Tabel_RIE[[#This Row],[W2]]&gt;0,VLOOKUP(Tabel_RIE[[#This Row],[W2]],Tabel_FK_W[],2,FALSE),"")</f>
        <v/>
      </c>
      <c r="AG29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8" s="111"/>
      <c r="AI298" s="108"/>
      <c r="AJ298" s="116"/>
      <c r="AK29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8" s="119" t="str">
        <f>IF(AND(Tabel_RIE[[#This Row],[R12]]&gt;=70,Tabel_RIE[[#This Row],[R22]]&lt;70),"Ja","Nee")</f>
        <v>Ja</v>
      </c>
      <c r="AM298" s="119" t="str">
        <f>IF(Tabel_RIE[[#This Row],[R22]]&lt;&gt;"",Tabel_RIE[[#This Row],[R22]],Tabel_RIE[[#This Row],[R12]])</f>
        <v/>
      </c>
    </row>
    <row r="299" spans="2:39" ht="42" customHeight="1" x14ac:dyDescent="0.2">
      <c r="B299" s="107">
        <v>293</v>
      </c>
      <c r="C299" s="108"/>
      <c r="D299" s="108"/>
      <c r="E299" s="108"/>
      <c r="F299" s="108"/>
      <c r="G299" s="108"/>
      <c r="H299" s="108"/>
      <c r="I299" s="108"/>
      <c r="J299" s="108"/>
      <c r="K299" s="109"/>
      <c r="L299" s="110" t="str">
        <f>IF(Tabel_RIE[[#This Row],[E1]]&gt;0,VLOOKUP(Tabel_RIE[[#This Row],[E1]],Tabel_FK_E[],2,FALSE),"")</f>
        <v/>
      </c>
      <c r="M299" s="109"/>
      <c r="N299" s="111" t="str">
        <f>IF(Tabel_RIE[[#This Row],[B1]]&gt;0,VLOOKUP(Tabel_RIE[[#This Row],[B1]],Tabel_FK_B[],2,FALSE),"")</f>
        <v/>
      </c>
      <c r="O299" s="109"/>
      <c r="P299" s="111" t="str">
        <f>IF(Tabel_RIE[[#This Row],[W1]]&gt;0,VLOOKUP(Tabel_RIE[[#This Row],[W1]],Tabel_FK_W[],2,FALSE),"")</f>
        <v/>
      </c>
      <c r="Q29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9" s="111" t="str">
        <f>IF(OR(Tabel_RIE[[#This Row],[E12]]="",Tabel_RIE[[#This Row],[B12]]="",Tabel_RIE[[#This Row],[W12]]=""),"",Tabel_RIE[[#This Row],[E12]]*Tabel_RIE[[#This Row],[B12]]*Tabel_RIE[[#This Row],[W12]])</f>
        <v/>
      </c>
      <c r="S299" s="113" t="str">
        <f>IF(AND(Tabel_RIE[[#This Row],[E12]]="",Tabel_RIE[[#This Row],[R12]]=""),"",IF(AND(OR(Tabel_RIE[[#This Row],[E12]]="",Tabel_RIE[[#This Row],[E12]]&lt;15),OR(Tabel_RIE[[#This Row],[R12]]="",Tabel_RIE[[#This Row],[R12]]&lt;70)),"n.v.t.",IF(OR(Tabel_RIE[[#This Row],[E12]]&gt;=15,Tabel_RIE[[#This Row],[R12]]&gt;=70),"√","fout")))</f>
        <v/>
      </c>
      <c r="T299" s="114"/>
      <c r="U299" s="115"/>
      <c r="V299" s="115"/>
      <c r="W299" s="116"/>
      <c r="X299" s="117" t="str">
        <f t="shared" si="5"/>
        <v>Bronaanpak:
Collectieve maatregelen:
Individuele maatregelen:
PBM's:</v>
      </c>
      <c r="Y299" s="108"/>
      <c r="Z299" s="118"/>
      <c r="AA299" s="114"/>
      <c r="AB299" s="111" t="str">
        <f>IF(Tabel_RIE[[#This Row],[E2]]&gt;0,VLOOKUP(Tabel_RIE[[#This Row],[E2]],Tabel_FK_E[],2,FALSE),"")</f>
        <v/>
      </c>
      <c r="AC299" s="114"/>
      <c r="AD299" s="111" t="str">
        <f>IF(Tabel_RIE[[#This Row],[B2]]&gt;0,VLOOKUP(Tabel_RIE[[#This Row],[B2]],Tabel_FK_B[],2,FALSE),"")</f>
        <v/>
      </c>
      <c r="AE299" s="114"/>
      <c r="AF299" s="111" t="str">
        <f>IF(Tabel_RIE[[#This Row],[W2]]&gt;0,VLOOKUP(Tabel_RIE[[#This Row],[W2]],Tabel_FK_W[],2,FALSE),"")</f>
        <v/>
      </c>
      <c r="AG29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9" s="111"/>
      <c r="AI299" s="108"/>
      <c r="AJ299" s="116"/>
      <c r="AK29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9" s="119" t="str">
        <f>IF(AND(Tabel_RIE[[#This Row],[R12]]&gt;=70,Tabel_RIE[[#This Row],[R22]]&lt;70),"Ja","Nee")</f>
        <v>Ja</v>
      </c>
      <c r="AM299" s="119" t="str">
        <f>IF(Tabel_RIE[[#This Row],[R22]]&lt;&gt;"",Tabel_RIE[[#This Row],[R22]],Tabel_RIE[[#This Row],[R12]])</f>
        <v/>
      </c>
    </row>
    <row r="300" spans="2:39" ht="42" customHeight="1" x14ac:dyDescent="0.2">
      <c r="B300" s="107">
        <v>294</v>
      </c>
      <c r="C300" s="108"/>
      <c r="D300" s="108"/>
      <c r="E300" s="108"/>
      <c r="F300" s="108"/>
      <c r="G300" s="108"/>
      <c r="H300" s="108"/>
      <c r="I300" s="108"/>
      <c r="J300" s="108"/>
      <c r="K300" s="109"/>
      <c r="L300" s="110" t="str">
        <f>IF(Tabel_RIE[[#This Row],[E1]]&gt;0,VLOOKUP(Tabel_RIE[[#This Row],[E1]],Tabel_FK_E[],2,FALSE),"")</f>
        <v/>
      </c>
      <c r="M300" s="109"/>
      <c r="N300" s="111" t="str">
        <f>IF(Tabel_RIE[[#This Row],[B1]]&gt;0,VLOOKUP(Tabel_RIE[[#This Row],[B1]],Tabel_FK_B[],2,FALSE),"")</f>
        <v/>
      </c>
      <c r="O300" s="109"/>
      <c r="P300" s="111" t="str">
        <f>IF(Tabel_RIE[[#This Row],[W1]]&gt;0,VLOOKUP(Tabel_RIE[[#This Row],[W1]],Tabel_FK_W[],2,FALSE),"")</f>
        <v/>
      </c>
      <c r="Q30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0" s="111" t="str">
        <f>IF(OR(Tabel_RIE[[#This Row],[E12]]="",Tabel_RIE[[#This Row],[B12]]="",Tabel_RIE[[#This Row],[W12]]=""),"",Tabel_RIE[[#This Row],[E12]]*Tabel_RIE[[#This Row],[B12]]*Tabel_RIE[[#This Row],[W12]])</f>
        <v/>
      </c>
      <c r="S300" s="113" t="str">
        <f>IF(AND(Tabel_RIE[[#This Row],[E12]]="",Tabel_RIE[[#This Row],[R12]]=""),"",IF(AND(OR(Tabel_RIE[[#This Row],[E12]]="",Tabel_RIE[[#This Row],[E12]]&lt;15),OR(Tabel_RIE[[#This Row],[R12]]="",Tabel_RIE[[#This Row],[R12]]&lt;70)),"n.v.t.",IF(OR(Tabel_RIE[[#This Row],[E12]]&gt;=15,Tabel_RIE[[#This Row],[R12]]&gt;=70),"√","fout")))</f>
        <v/>
      </c>
      <c r="T300" s="114"/>
      <c r="U300" s="115"/>
      <c r="V300" s="115"/>
      <c r="W300" s="116"/>
      <c r="X300" s="117" t="str">
        <f t="shared" si="5"/>
        <v>Bronaanpak:
Collectieve maatregelen:
Individuele maatregelen:
PBM's:</v>
      </c>
      <c r="Y300" s="108"/>
      <c r="Z300" s="118"/>
      <c r="AA300" s="114"/>
      <c r="AB300" s="111" t="str">
        <f>IF(Tabel_RIE[[#This Row],[E2]]&gt;0,VLOOKUP(Tabel_RIE[[#This Row],[E2]],Tabel_FK_E[],2,FALSE),"")</f>
        <v/>
      </c>
      <c r="AC300" s="114"/>
      <c r="AD300" s="111" t="str">
        <f>IF(Tabel_RIE[[#This Row],[B2]]&gt;0,VLOOKUP(Tabel_RIE[[#This Row],[B2]],Tabel_FK_B[],2,FALSE),"")</f>
        <v/>
      </c>
      <c r="AE300" s="114"/>
      <c r="AF300" s="111" t="str">
        <f>IF(Tabel_RIE[[#This Row],[W2]]&gt;0,VLOOKUP(Tabel_RIE[[#This Row],[W2]],Tabel_FK_W[],2,FALSE),"")</f>
        <v/>
      </c>
      <c r="AG30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0" s="111"/>
      <c r="AI300" s="108"/>
      <c r="AJ300" s="116"/>
      <c r="AK30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0" s="119" t="str">
        <f>IF(AND(Tabel_RIE[[#This Row],[R12]]&gt;=70,Tabel_RIE[[#This Row],[R22]]&lt;70),"Ja","Nee")</f>
        <v>Ja</v>
      </c>
      <c r="AM300" s="119" t="str">
        <f>IF(Tabel_RIE[[#This Row],[R22]]&lt;&gt;"",Tabel_RIE[[#This Row],[R22]],Tabel_RIE[[#This Row],[R12]])</f>
        <v/>
      </c>
    </row>
    <row r="301" spans="2:39" ht="42" customHeight="1" x14ac:dyDescent="0.2">
      <c r="B301" s="107">
        <v>295</v>
      </c>
      <c r="C301" s="108"/>
      <c r="D301" s="108"/>
      <c r="E301" s="108"/>
      <c r="F301" s="108"/>
      <c r="G301" s="108"/>
      <c r="H301" s="108"/>
      <c r="I301" s="108"/>
      <c r="J301" s="108"/>
      <c r="K301" s="109"/>
      <c r="L301" s="110" t="str">
        <f>IF(Tabel_RIE[[#This Row],[E1]]&gt;0,VLOOKUP(Tabel_RIE[[#This Row],[E1]],Tabel_FK_E[],2,FALSE),"")</f>
        <v/>
      </c>
      <c r="M301" s="109"/>
      <c r="N301" s="111" t="str">
        <f>IF(Tabel_RIE[[#This Row],[B1]]&gt;0,VLOOKUP(Tabel_RIE[[#This Row],[B1]],Tabel_FK_B[],2,FALSE),"")</f>
        <v/>
      </c>
      <c r="O301" s="109"/>
      <c r="P301" s="111" t="str">
        <f>IF(Tabel_RIE[[#This Row],[W1]]&gt;0,VLOOKUP(Tabel_RIE[[#This Row],[W1]],Tabel_FK_W[],2,FALSE),"")</f>
        <v/>
      </c>
      <c r="Q30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1" s="111" t="str">
        <f>IF(OR(Tabel_RIE[[#This Row],[E12]]="",Tabel_RIE[[#This Row],[B12]]="",Tabel_RIE[[#This Row],[W12]]=""),"",Tabel_RIE[[#This Row],[E12]]*Tabel_RIE[[#This Row],[B12]]*Tabel_RIE[[#This Row],[W12]])</f>
        <v/>
      </c>
      <c r="S301" s="113" t="str">
        <f>IF(AND(Tabel_RIE[[#This Row],[E12]]="",Tabel_RIE[[#This Row],[R12]]=""),"",IF(AND(OR(Tabel_RIE[[#This Row],[E12]]="",Tabel_RIE[[#This Row],[E12]]&lt;15),OR(Tabel_RIE[[#This Row],[R12]]="",Tabel_RIE[[#This Row],[R12]]&lt;70)),"n.v.t.",IF(OR(Tabel_RIE[[#This Row],[E12]]&gt;=15,Tabel_RIE[[#This Row],[R12]]&gt;=70),"√","fout")))</f>
        <v/>
      </c>
      <c r="T301" s="114"/>
      <c r="U301" s="115"/>
      <c r="V301" s="115"/>
      <c r="W301" s="116"/>
      <c r="X301" s="117" t="str">
        <f t="shared" si="5"/>
        <v>Bronaanpak:
Collectieve maatregelen:
Individuele maatregelen:
PBM's:</v>
      </c>
      <c r="Y301" s="108"/>
      <c r="Z301" s="118"/>
      <c r="AA301" s="114"/>
      <c r="AB301" s="111" t="str">
        <f>IF(Tabel_RIE[[#This Row],[E2]]&gt;0,VLOOKUP(Tabel_RIE[[#This Row],[E2]],Tabel_FK_E[],2,FALSE),"")</f>
        <v/>
      </c>
      <c r="AC301" s="114"/>
      <c r="AD301" s="111" t="str">
        <f>IF(Tabel_RIE[[#This Row],[B2]]&gt;0,VLOOKUP(Tabel_RIE[[#This Row],[B2]],Tabel_FK_B[],2,FALSE),"")</f>
        <v/>
      </c>
      <c r="AE301" s="114"/>
      <c r="AF301" s="111" t="str">
        <f>IF(Tabel_RIE[[#This Row],[W2]]&gt;0,VLOOKUP(Tabel_RIE[[#This Row],[W2]],Tabel_FK_W[],2,FALSE),"")</f>
        <v/>
      </c>
      <c r="AG30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1" s="111"/>
      <c r="AI301" s="108"/>
      <c r="AJ301" s="116"/>
      <c r="AK30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1" s="119" t="str">
        <f>IF(AND(Tabel_RIE[[#This Row],[R12]]&gt;=70,Tabel_RIE[[#This Row],[R22]]&lt;70),"Ja","Nee")</f>
        <v>Ja</v>
      </c>
      <c r="AM301" s="119" t="str">
        <f>IF(Tabel_RIE[[#This Row],[R22]]&lt;&gt;"",Tabel_RIE[[#This Row],[R22]],Tabel_RIE[[#This Row],[R12]])</f>
        <v/>
      </c>
    </row>
    <row r="302" spans="2:39" ht="42" customHeight="1" x14ac:dyDescent="0.2">
      <c r="B302" s="107">
        <v>296</v>
      </c>
      <c r="C302" s="108"/>
      <c r="D302" s="108"/>
      <c r="E302" s="108"/>
      <c r="F302" s="108"/>
      <c r="G302" s="108"/>
      <c r="H302" s="108"/>
      <c r="I302" s="108"/>
      <c r="J302" s="108"/>
      <c r="K302" s="109"/>
      <c r="L302" s="110" t="str">
        <f>IF(Tabel_RIE[[#This Row],[E1]]&gt;0,VLOOKUP(Tabel_RIE[[#This Row],[E1]],Tabel_FK_E[],2,FALSE),"")</f>
        <v/>
      </c>
      <c r="M302" s="109"/>
      <c r="N302" s="111" t="str">
        <f>IF(Tabel_RIE[[#This Row],[B1]]&gt;0,VLOOKUP(Tabel_RIE[[#This Row],[B1]],Tabel_FK_B[],2,FALSE),"")</f>
        <v/>
      </c>
      <c r="O302" s="109"/>
      <c r="P302" s="111" t="str">
        <f>IF(Tabel_RIE[[#This Row],[W1]]&gt;0,VLOOKUP(Tabel_RIE[[#This Row],[W1]],Tabel_FK_W[],2,FALSE),"")</f>
        <v/>
      </c>
      <c r="Q30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2" s="111" t="str">
        <f>IF(OR(Tabel_RIE[[#This Row],[E12]]="",Tabel_RIE[[#This Row],[B12]]="",Tabel_RIE[[#This Row],[W12]]=""),"",Tabel_RIE[[#This Row],[E12]]*Tabel_RIE[[#This Row],[B12]]*Tabel_RIE[[#This Row],[W12]])</f>
        <v/>
      </c>
      <c r="S302" s="113" t="str">
        <f>IF(AND(Tabel_RIE[[#This Row],[E12]]="",Tabel_RIE[[#This Row],[R12]]=""),"",IF(AND(OR(Tabel_RIE[[#This Row],[E12]]="",Tabel_RIE[[#This Row],[E12]]&lt;15),OR(Tabel_RIE[[#This Row],[R12]]="",Tabel_RIE[[#This Row],[R12]]&lt;70)),"n.v.t.",IF(OR(Tabel_RIE[[#This Row],[E12]]&gt;=15,Tabel_RIE[[#This Row],[R12]]&gt;=70),"√","fout")))</f>
        <v/>
      </c>
      <c r="T302" s="114"/>
      <c r="U302" s="115"/>
      <c r="V302" s="115"/>
      <c r="W302" s="116"/>
      <c r="X302" s="117" t="str">
        <f t="shared" si="5"/>
        <v>Bronaanpak:
Collectieve maatregelen:
Individuele maatregelen:
PBM's:</v>
      </c>
      <c r="Y302" s="108"/>
      <c r="Z302" s="118"/>
      <c r="AA302" s="114"/>
      <c r="AB302" s="111" t="str">
        <f>IF(Tabel_RIE[[#This Row],[E2]]&gt;0,VLOOKUP(Tabel_RIE[[#This Row],[E2]],Tabel_FK_E[],2,FALSE),"")</f>
        <v/>
      </c>
      <c r="AC302" s="114"/>
      <c r="AD302" s="111" t="str">
        <f>IF(Tabel_RIE[[#This Row],[B2]]&gt;0,VLOOKUP(Tabel_RIE[[#This Row],[B2]],Tabel_FK_B[],2,FALSE),"")</f>
        <v/>
      </c>
      <c r="AE302" s="114"/>
      <c r="AF302" s="111" t="str">
        <f>IF(Tabel_RIE[[#This Row],[W2]]&gt;0,VLOOKUP(Tabel_RIE[[#This Row],[W2]],Tabel_FK_W[],2,FALSE),"")</f>
        <v/>
      </c>
      <c r="AG30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2" s="111"/>
      <c r="AI302" s="108"/>
      <c r="AJ302" s="116"/>
      <c r="AK30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2" s="119" t="str">
        <f>IF(AND(Tabel_RIE[[#This Row],[R12]]&gt;=70,Tabel_RIE[[#This Row],[R22]]&lt;70),"Ja","Nee")</f>
        <v>Ja</v>
      </c>
      <c r="AM302" s="119" t="str">
        <f>IF(Tabel_RIE[[#This Row],[R22]]&lt;&gt;"",Tabel_RIE[[#This Row],[R22]],Tabel_RIE[[#This Row],[R12]])</f>
        <v/>
      </c>
    </row>
    <row r="303" spans="2:39" ht="42" customHeight="1" x14ac:dyDescent="0.2">
      <c r="B303" s="107">
        <v>297</v>
      </c>
      <c r="C303" s="108"/>
      <c r="D303" s="108"/>
      <c r="E303" s="108"/>
      <c r="F303" s="108"/>
      <c r="G303" s="108"/>
      <c r="H303" s="108"/>
      <c r="I303" s="108"/>
      <c r="J303" s="108"/>
      <c r="K303" s="109"/>
      <c r="L303" s="110" t="str">
        <f>IF(Tabel_RIE[[#This Row],[E1]]&gt;0,VLOOKUP(Tabel_RIE[[#This Row],[E1]],Tabel_FK_E[],2,FALSE),"")</f>
        <v/>
      </c>
      <c r="M303" s="109"/>
      <c r="N303" s="111" t="str">
        <f>IF(Tabel_RIE[[#This Row],[B1]]&gt;0,VLOOKUP(Tabel_RIE[[#This Row],[B1]],Tabel_FK_B[],2,FALSE),"")</f>
        <v/>
      </c>
      <c r="O303" s="109"/>
      <c r="P303" s="111" t="str">
        <f>IF(Tabel_RIE[[#This Row],[W1]]&gt;0,VLOOKUP(Tabel_RIE[[#This Row],[W1]],Tabel_FK_W[],2,FALSE),"")</f>
        <v/>
      </c>
      <c r="Q30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3" s="111" t="str">
        <f>IF(OR(Tabel_RIE[[#This Row],[E12]]="",Tabel_RIE[[#This Row],[B12]]="",Tabel_RIE[[#This Row],[W12]]=""),"",Tabel_RIE[[#This Row],[E12]]*Tabel_RIE[[#This Row],[B12]]*Tabel_RIE[[#This Row],[W12]])</f>
        <v/>
      </c>
      <c r="S303" s="113" t="str">
        <f>IF(AND(Tabel_RIE[[#This Row],[E12]]="",Tabel_RIE[[#This Row],[R12]]=""),"",IF(AND(OR(Tabel_RIE[[#This Row],[E12]]="",Tabel_RIE[[#This Row],[E12]]&lt;15),OR(Tabel_RIE[[#This Row],[R12]]="",Tabel_RIE[[#This Row],[R12]]&lt;70)),"n.v.t.",IF(OR(Tabel_RIE[[#This Row],[E12]]&gt;=15,Tabel_RIE[[#This Row],[R12]]&gt;=70),"√","fout")))</f>
        <v/>
      </c>
      <c r="T303" s="114"/>
      <c r="U303" s="115"/>
      <c r="V303" s="115"/>
      <c r="W303" s="116"/>
      <c r="X303" s="117" t="str">
        <f t="shared" si="5"/>
        <v>Bronaanpak:
Collectieve maatregelen:
Individuele maatregelen:
PBM's:</v>
      </c>
      <c r="Y303" s="108"/>
      <c r="Z303" s="118"/>
      <c r="AA303" s="114"/>
      <c r="AB303" s="111" t="str">
        <f>IF(Tabel_RIE[[#This Row],[E2]]&gt;0,VLOOKUP(Tabel_RIE[[#This Row],[E2]],Tabel_FK_E[],2,FALSE),"")</f>
        <v/>
      </c>
      <c r="AC303" s="114"/>
      <c r="AD303" s="111" t="str">
        <f>IF(Tabel_RIE[[#This Row],[B2]]&gt;0,VLOOKUP(Tabel_RIE[[#This Row],[B2]],Tabel_FK_B[],2,FALSE),"")</f>
        <v/>
      </c>
      <c r="AE303" s="114"/>
      <c r="AF303" s="111" t="str">
        <f>IF(Tabel_RIE[[#This Row],[W2]]&gt;0,VLOOKUP(Tabel_RIE[[#This Row],[W2]],Tabel_FK_W[],2,FALSE),"")</f>
        <v/>
      </c>
      <c r="AG30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3" s="111"/>
      <c r="AI303" s="108"/>
      <c r="AJ303" s="116"/>
      <c r="AK30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3" s="119" t="str">
        <f>IF(AND(Tabel_RIE[[#This Row],[R12]]&gt;=70,Tabel_RIE[[#This Row],[R22]]&lt;70),"Ja","Nee")</f>
        <v>Ja</v>
      </c>
      <c r="AM303" s="119" t="str">
        <f>IF(Tabel_RIE[[#This Row],[R22]]&lt;&gt;"",Tabel_RIE[[#This Row],[R22]],Tabel_RIE[[#This Row],[R12]])</f>
        <v/>
      </c>
    </row>
    <row r="304" spans="2:39" ht="42" customHeight="1" x14ac:dyDescent="0.2">
      <c r="B304" s="107">
        <v>298</v>
      </c>
      <c r="C304" s="108"/>
      <c r="D304" s="108"/>
      <c r="E304" s="108"/>
      <c r="F304" s="108"/>
      <c r="G304" s="108"/>
      <c r="H304" s="108"/>
      <c r="I304" s="108"/>
      <c r="J304" s="108"/>
      <c r="K304" s="109"/>
      <c r="L304" s="110" t="str">
        <f>IF(Tabel_RIE[[#This Row],[E1]]&gt;0,VLOOKUP(Tabel_RIE[[#This Row],[E1]],Tabel_FK_E[],2,FALSE),"")</f>
        <v/>
      </c>
      <c r="M304" s="109"/>
      <c r="N304" s="111" t="str">
        <f>IF(Tabel_RIE[[#This Row],[B1]]&gt;0,VLOOKUP(Tabel_RIE[[#This Row],[B1]],Tabel_FK_B[],2,FALSE),"")</f>
        <v/>
      </c>
      <c r="O304" s="109"/>
      <c r="P304" s="111" t="str">
        <f>IF(Tabel_RIE[[#This Row],[W1]]&gt;0,VLOOKUP(Tabel_RIE[[#This Row],[W1]],Tabel_FK_W[],2,FALSE),"")</f>
        <v/>
      </c>
      <c r="Q30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4" s="111" t="str">
        <f>IF(OR(Tabel_RIE[[#This Row],[E12]]="",Tabel_RIE[[#This Row],[B12]]="",Tabel_RIE[[#This Row],[W12]]=""),"",Tabel_RIE[[#This Row],[E12]]*Tabel_RIE[[#This Row],[B12]]*Tabel_RIE[[#This Row],[W12]])</f>
        <v/>
      </c>
      <c r="S304" s="113" t="str">
        <f>IF(AND(Tabel_RIE[[#This Row],[E12]]="",Tabel_RIE[[#This Row],[R12]]=""),"",IF(AND(OR(Tabel_RIE[[#This Row],[E12]]="",Tabel_RIE[[#This Row],[E12]]&lt;15),OR(Tabel_RIE[[#This Row],[R12]]="",Tabel_RIE[[#This Row],[R12]]&lt;70)),"n.v.t.",IF(OR(Tabel_RIE[[#This Row],[E12]]&gt;=15,Tabel_RIE[[#This Row],[R12]]&gt;=70),"√","fout")))</f>
        <v/>
      </c>
      <c r="T304" s="114"/>
      <c r="U304" s="115"/>
      <c r="V304" s="115"/>
      <c r="W304" s="116"/>
      <c r="X304" s="117" t="str">
        <f t="shared" si="5"/>
        <v>Bronaanpak:
Collectieve maatregelen:
Individuele maatregelen:
PBM's:</v>
      </c>
      <c r="Y304" s="108"/>
      <c r="Z304" s="118"/>
      <c r="AA304" s="114"/>
      <c r="AB304" s="111" t="str">
        <f>IF(Tabel_RIE[[#This Row],[E2]]&gt;0,VLOOKUP(Tabel_RIE[[#This Row],[E2]],Tabel_FK_E[],2,FALSE),"")</f>
        <v/>
      </c>
      <c r="AC304" s="114"/>
      <c r="AD304" s="111" t="str">
        <f>IF(Tabel_RIE[[#This Row],[B2]]&gt;0,VLOOKUP(Tabel_RIE[[#This Row],[B2]],Tabel_FK_B[],2,FALSE),"")</f>
        <v/>
      </c>
      <c r="AE304" s="114"/>
      <c r="AF304" s="111" t="str">
        <f>IF(Tabel_RIE[[#This Row],[W2]]&gt;0,VLOOKUP(Tabel_RIE[[#This Row],[W2]],Tabel_FK_W[],2,FALSE),"")</f>
        <v/>
      </c>
      <c r="AG30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4" s="111"/>
      <c r="AI304" s="108"/>
      <c r="AJ304" s="116"/>
      <c r="AK30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4" s="119" t="str">
        <f>IF(AND(Tabel_RIE[[#This Row],[R12]]&gt;=70,Tabel_RIE[[#This Row],[R22]]&lt;70),"Ja","Nee")</f>
        <v>Ja</v>
      </c>
      <c r="AM304" s="119" t="str">
        <f>IF(Tabel_RIE[[#This Row],[R22]]&lt;&gt;"",Tabel_RIE[[#This Row],[R22]],Tabel_RIE[[#This Row],[R12]])</f>
        <v/>
      </c>
    </row>
    <row r="305" spans="2:39" ht="42" customHeight="1" x14ac:dyDescent="0.2">
      <c r="B305" s="107">
        <v>299</v>
      </c>
      <c r="C305" s="108"/>
      <c r="D305" s="108"/>
      <c r="E305" s="108"/>
      <c r="F305" s="108"/>
      <c r="G305" s="108"/>
      <c r="H305" s="108"/>
      <c r="I305" s="108"/>
      <c r="J305" s="108"/>
      <c r="K305" s="109"/>
      <c r="L305" s="110" t="str">
        <f>IF(Tabel_RIE[[#This Row],[E1]]&gt;0,VLOOKUP(Tabel_RIE[[#This Row],[E1]],Tabel_FK_E[],2,FALSE),"")</f>
        <v/>
      </c>
      <c r="M305" s="109"/>
      <c r="N305" s="111" t="str">
        <f>IF(Tabel_RIE[[#This Row],[B1]]&gt;0,VLOOKUP(Tabel_RIE[[#This Row],[B1]],Tabel_FK_B[],2,FALSE),"")</f>
        <v/>
      </c>
      <c r="O305" s="109"/>
      <c r="P305" s="111" t="str">
        <f>IF(Tabel_RIE[[#This Row],[W1]]&gt;0,VLOOKUP(Tabel_RIE[[#This Row],[W1]],Tabel_FK_W[],2,FALSE),"")</f>
        <v/>
      </c>
      <c r="Q30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5" s="111" t="str">
        <f>IF(OR(Tabel_RIE[[#This Row],[E12]]="",Tabel_RIE[[#This Row],[B12]]="",Tabel_RIE[[#This Row],[W12]]=""),"",Tabel_RIE[[#This Row],[E12]]*Tabel_RIE[[#This Row],[B12]]*Tabel_RIE[[#This Row],[W12]])</f>
        <v/>
      </c>
      <c r="S305" s="113" t="str">
        <f>IF(AND(Tabel_RIE[[#This Row],[E12]]="",Tabel_RIE[[#This Row],[R12]]=""),"",IF(AND(OR(Tabel_RIE[[#This Row],[E12]]="",Tabel_RIE[[#This Row],[E12]]&lt;15),OR(Tabel_RIE[[#This Row],[R12]]="",Tabel_RIE[[#This Row],[R12]]&lt;70)),"n.v.t.",IF(OR(Tabel_RIE[[#This Row],[E12]]&gt;=15,Tabel_RIE[[#This Row],[R12]]&gt;=70),"√","fout")))</f>
        <v/>
      </c>
      <c r="T305" s="114"/>
      <c r="U305" s="115"/>
      <c r="V305" s="115"/>
      <c r="W305" s="116"/>
      <c r="X305" s="117" t="str">
        <f t="shared" si="5"/>
        <v>Bronaanpak:
Collectieve maatregelen:
Individuele maatregelen:
PBM's:</v>
      </c>
      <c r="Y305" s="108"/>
      <c r="Z305" s="118"/>
      <c r="AA305" s="114"/>
      <c r="AB305" s="111" t="str">
        <f>IF(Tabel_RIE[[#This Row],[E2]]&gt;0,VLOOKUP(Tabel_RIE[[#This Row],[E2]],Tabel_FK_E[],2,FALSE),"")</f>
        <v/>
      </c>
      <c r="AC305" s="114"/>
      <c r="AD305" s="111" t="str">
        <f>IF(Tabel_RIE[[#This Row],[B2]]&gt;0,VLOOKUP(Tabel_RIE[[#This Row],[B2]],Tabel_FK_B[],2,FALSE),"")</f>
        <v/>
      </c>
      <c r="AE305" s="114"/>
      <c r="AF305" s="111" t="str">
        <f>IF(Tabel_RIE[[#This Row],[W2]]&gt;0,VLOOKUP(Tabel_RIE[[#This Row],[W2]],Tabel_FK_W[],2,FALSE),"")</f>
        <v/>
      </c>
      <c r="AG30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5" s="111"/>
      <c r="AI305" s="108"/>
      <c r="AJ305" s="116"/>
      <c r="AK30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5" s="119" t="str">
        <f>IF(AND(Tabel_RIE[[#This Row],[R12]]&gt;=70,Tabel_RIE[[#This Row],[R22]]&lt;70),"Ja","Nee")</f>
        <v>Ja</v>
      </c>
      <c r="AM305" s="119" t="str">
        <f>IF(Tabel_RIE[[#This Row],[R22]]&lt;&gt;"",Tabel_RIE[[#This Row],[R22]],Tabel_RIE[[#This Row],[R12]])</f>
        <v/>
      </c>
    </row>
    <row r="306" spans="2:39" ht="42" customHeight="1" x14ac:dyDescent="0.2">
      <c r="B306" s="107">
        <v>300</v>
      </c>
      <c r="C306" s="108"/>
      <c r="D306" s="108"/>
      <c r="E306" s="108"/>
      <c r="F306" s="108"/>
      <c r="G306" s="108"/>
      <c r="H306" s="108"/>
      <c r="I306" s="108"/>
      <c r="J306" s="108"/>
      <c r="K306" s="109"/>
      <c r="L306" s="110" t="str">
        <f>IF(Tabel_RIE[[#This Row],[E1]]&gt;0,VLOOKUP(Tabel_RIE[[#This Row],[E1]],Tabel_FK_E[],2,FALSE),"")</f>
        <v/>
      </c>
      <c r="M306" s="109"/>
      <c r="N306" s="111" t="str">
        <f>IF(Tabel_RIE[[#This Row],[B1]]&gt;0,VLOOKUP(Tabel_RIE[[#This Row],[B1]],Tabel_FK_B[],2,FALSE),"")</f>
        <v/>
      </c>
      <c r="O306" s="109"/>
      <c r="P306" s="111" t="str">
        <f>IF(Tabel_RIE[[#This Row],[W1]]&gt;0,VLOOKUP(Tabel_RIE[[#This Row],[W1]],Tabel_FK_W[],2,FALSE),"")</f>
        <v/>
      </c>
      <c r="Q30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6" s="111" t="str">
        <f>IF(OR(Tabel_RIE[[#This Row],[E12]]="",Tabel_RIE[[#This Row],[B12]]="",Tabel_RIE[[#This Row],[W12]]=""),"",Tabel_RIE[[#This Row],[E12]]*Tabel_RIE[[#This Row],[B12]]*Tabel_RIE[[#This Row],[W12]])</f>
        <v/>
      </c>
      <c r="S306" s="113" t="str">
        <f>IF(AND(Tabel_RIE[[#This Row],[E12]]="",Tabel_RIE[[#This Row],[R12]]=""),"",IF(AND(OR(Tabel_RIE[[#This Row],[E12]]="",Tabel_RIE[[#This Row],[E12]]&lt;15),OR(Tabel_RIE[[#This Row],[R12]]="",Tabel_RIE[[#This Row],[R12]]&lt;70)),"n.v.t.",IF(OR(Tabel_RIE[[#This Row],[E12]]&gt;=15,Tabel_RIE[[#This Row],[R12]]&gt;=70),"√","fout")))</f>
        <v/>
      </c>
      <c r="T306" s="114"/>
      <c r="U306" s="115"/>
      <c r="V306" s="115"/>
      <c r="W306" s="116"/>
      <c r="X306" s="117" t="str">
        <f t="shared" si="5"/>
        <v>Bronaanpak:
Collectieve maatregelen:
Individuele maatregelen:
PBM's:</v>
      </c>
      <c r="Y306" s="108"/>
      <c r="Z306" s="118"/>
      <c r="AA306" s="114"/>
      <c r="AB306" s="111" t="str">
        <f>IF(Tabel_RIE[[#This Row],[E2]]&gt;0,VLOOKUP(Tabel_RIE[[#This Row],[E2]],Tabel_FK_E[],2,FALSE),"")</f>
        <v/>
      </c>
      <c r="AC306" s="114"/>
      <c r="AD306" s="111" t="str">
        <f>IF(Tabel_RIE[[#This Row],[B2]]&gt;0,VLOOKUP(Tabel_RIE[[#This Row],[B2]],Tabel_FK_B[],2,FALSE),"")</f>
        <v/>
      </c>
      <c r="AE306" s="114"/>
      <c r="AF306" s="111" t="str">
        <f>IF(Tabel_RIE[[#This Row],[W2]]&gt;0,VLOOKUP(Tabel_RIE[[#This Row],[W2]],Tabel_FK_W[],2,FALSE),"")</f>
        <v/>
      </c>
      <c r="AG30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6" s="111"/>
      <c r="AI306" s="108"/>
      <c r="AJ306" s="116"/>
      <c r="AK30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6" s="119" t="str">
        <f>IF(AND(Tabel_RIE[[#This Row],[R12]]&gt;=70,Tabel_RIE[[#This Row],[R22]]&lt;70),"Ja","Nee")</f>
        <v>Ja</v>
      </c>
      <c r="AM306" s="119" t="str">
        <f>IF(Tabel_RIE[[#This Row],[R22]]&lt;&gt;"",Tabel_RIE[[#This Row],[R22]],Tabel_RIE[[#This Row],[R12]])</f>
        <v/>
      </c>
    </row>
    <row r="307" spans="2:39" ht="42" customHeight="1" x14ac:dyDescent="0.2">
      <c r="B307" s="107">
        <v>301</v>
      </c>
      <c r="C307" s="108"/>
      <c r="D307" s="108"/>
      <c r="E307" s="108"/>
      <c r="F307" s="108"/>
      <c r="G307" s="108"/>
      <c r="H307" s="108"/>
      <c r="I307" s="108"/>
      <c r="J307" s="108"/>
      <c r="K307" s="109"/>
      <c r="L307" s="110" t="str">
        <f>IF(Tabel_RIE[[#This Row],[E1]]&gt;0,VLOOKUP(Tabel_RIE[[#This Row],[E1]],Tabel_FK_E[],2,FALSE),"")</f>
        <v/>
      </c>
      <c r="M307" s="109"/>
      <c r="N307" s="111" t="str">
        <f>IF(Tabel_RIE[[#This Row],[B1]]&gt;0,VLOOKUP(Tabel_RIE[[#This Row],[B1]],Tabel_FK_B[],2,FALSE),"")</f>
        <v/>
      </c>
      <c r="O307" s="109"/>
      <c r="P307" s="111" t="str">
        <f>IF(Tabel_RIE[[#This Row],[W1]]&gt;0,VLOOKUP(Tabel_RIE[[#This Row],[W1]],Tabel_FK_W[],2,FALSE),"")</f>
        <v/>
      </c>
      <c r="Q30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7" s="111" t="str">
        <f>IF(OR(Tabel_RIE[[#This Row],[E12]]="",Tabel_RIE[[#This Row],[B12]]="",Tabel_RIE[[#This Row],[W12]]=""),"",Tabel_RIE[[#This Row],[E12]]*Tabel_RIE[[#This Row],[B12]]*Tabel_RIE[[#This Row],[W12]])</f>
        <v/>
      </c>
      <c r="S307" s="113" t="str">
        <f>IF(AND(Tabel_RIE[[#This Row],[E12]]="",Tabel_RIE[[#This Row],[R12]]=""),"",IF(AND(OR(Tabel_RIE[[#This Row],[E12]]="",Tabel_RIE[[#This Row],[E12]]&lt;15),OR(Tabel_RIE[[#This Row],[R12]]="",Tabel_RIE[[#This Row],[R12]]&lt;70)),"n.v.t.",IF(OR(Tabel_RIE[[#This Row],[E12]]&gt;=15,Tabel_RIE[[#This Row],[R12]]&gt;=70),"√","fout")))</f>
        <v/>
      </c>
      <c r="T307" s="114"/>
      <c r="U307" s="115"/>
      <c r="V307" s="115"/>
      <c r="W307" s="116"/>
      <c r="X307" s="117" t="str">
        <f t="shared" si="5"/>
        <v>Bronaanpak:
Collectieve maatregelen:
Individuele maatregelen:
PBM's:</v>
      </c>
      <c r="Y307" s="108"/>
      <c r="Z307" s="118"/>
      <c r="AA307" s="114"/>
      <c r="AB307" s="111" t="str">
        <f>IF(Tabel_RIE[[#This Row],[E2]]&gt;0,VLOOKUP(Tabel_RIE[[#This Row],[E2]],Tabel_FK_E[],2,FALSE),"")</f>
        <v/>
      </c>
      <c r="AC307" s="114"/>
      <c r="AD307" s="111" t="str">
        <f>IF(Tabel_RIE[[#This Row],[B2]]&gt;0,VLOOKUP(Tabel_RIE[[#This Row],[B2]],Tabel_FK_B[],2,FALSE),"")</f>
        <v/>
      </c>
      <c r="AE307" s="114"/>
      <c r="AF307" s="111" t="str">
        <f>IF(Tabel_RIE[[#This Row],[W2]]&gt;0,VLOOKUP(Tabel_RIE[[#This Row],[W2]],Tabel_FK_W[],2,FALSE),"")</f>
        <v/>
      </c>
      <c r="AG30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7" s="111"/>
      <c r="AI307" s="108"/>
      <c r="AJ307" s="116"/>
      <c r="AK30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7" s="119" t="str">
        <f>IF(AND(Tabel_RIE[[#This Row],[R12]]&gt;=70,Tabel_RIE[[#This Row],[R22]]&lt;70),"Ja","Nee")</f>
        <v>Ja</v>
      </c>
      <c r="AM307" s="119" t="str">
        <f>IF(Tabel_RIE[[#This Row],[R22]]&lt;&gt;"",Tabel_RIE[[#This Row],[R22]],Tabel_RIE[[#This Row],[R12]])</f>
        <v/>
      </c>
    </row>
    <row r="308" spans="2:39" ht="42" customHeight="1" x14ac:dyDescent="0.2">
      <c r="B308" s="107">
        <v>302</v>
      </c>
      <c r="C308" s="108"/>
      <c r="D308" s="108"/>
      <c r="E308" s="108"/>
      <c r="F308" s="108"/>
      <c r="G308" s="108"/>
      <c r="H308" s="108"/>
      <c r="I308" s="108"/>
      <c r="J308" s="108"/>
      <c r="K308" s="109"/>
      <c r="L308" s="110" t="str">
        <f>IF(Tabel_RIE[[#This Row],[E1]]&gt;0,VLOOKUP(Tabel_RIE[[#This Row],[E1]],Tabel_FK_E[],2,FALSE),"")</f>
        <v/>
      </c>
      <c r="M308" s="109"/>
      <c r="N308" s="111" t="str">
        <f>IF(Tabel_RIE[[#This Row],[B1]]&gt;0,VLOOKUP(Tabel_RIE[[#This Row],[B1]],Tabel_FK_B[],2,FALSE),"")</f>
        <v/>
      </c>
      <c r="O308" s="109"/>
      <c r="P308" s="111" t="str">
        <f>IF(Tabel_RIE[[#This Row],[W1]]&gt;0,VLOOKUP(Tabel_RIE[[#This Row],[W1]],Tabel_FK_W[],2,FALSE),"")</f>
        <v/>
      </c>
      <c r="Q30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8" s="111" t="str">
        <f>IF(OR(Tabel_RIE[[#This Row],[E12]]="",Tabel_RIE[[#This Row],[B12]]="",Tabel_RIE[[#This Row],[W12]]=""),"",Tabel_RIE[[#This Row],[E12]]*Tabel_RIE[[#This Row],[B12]]*Tabel_RIE[[#This Row],[W12]])</f>
        <v/>
      </c>
      <c r="S308" s="113" t="str">
        <f>IF(AND(Tabel_RIE[[#This Row],[E12]]="",Tabel_RIE[[#This Row],[R12]]=""),"",IF(AND(OR(Tabel_RIE[[#This Row],[E12]]="",Tabel_RIE[[#This Row],[E12]]&lt;15),OR(Tabel_RIE[[#This Row],[R12]]="",Tabel_RIE[[#This Row],[R12]]&lt;70)),"n.v.t.",IF(OR(Tabel_RIE[[#This Row],[E12]]&gt;=15,Tabel_RIE[[#This Row],[R12]]&gt;=70),"√","fout")))</f>
        <v/>
      </c>
      <c r="T308" s="114"/>
      <c r="U308" s="115"/>
      <c r="V308" s="115"/>
      <c r="W308" s="116"/>
      <c r="X308" s="117" t="str">
        <f t="shared" si="5"/>
        <v>Bronaanpak:
Collectieve maatregelen:
Individuele maatregelen:
PBM's:</v>
      </c>
      <c r="Y308" s="108"/>
      <c r="Z308" s="118"/>
      <c r="AA308" s="114"/>
      <c r="AB308" s="111" t="str">
        <f>IF(Tabel_RIE[[#This Row],[E2]]&gt;0,VLOOKUP(Tabel_RIE[[#This Row],[E2]],Tabel_FK_E[],2,FALSE),"")</f>
        <v/>
      </c>
      <c r="AC308" s="114"/>
      <c r="AD308" s="111" t="str">
        <f>IF(Tabel_RIE[[#This Row],[B2]]&gt;0,VLOOKUP(Tabel_RIE[[#This Row],[B2]],Tabel_FK_B[],2,FALSE),"")</f>
        <v/>
      </c>
      <c r="AE308" s="114"/>
      <c r="AF308" s="111" t="str">
        <f>IF(Tabel_RIE[[#This Row],[W2]]&gt;0,VLOOKUP(Tabel_RIE[[#This Row],[W2]],Tabel_FK_W[],2,FALSE),"")</f>
        <v/>
      </c>
      <c r="AG30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8" s="111"/>
      <c r="AI308" s="108"/>
      <c r="AJ308" s="116"/>
      <c r="AK30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8" s="119" t="str">
        <f>IF(AND(Tabel_RIE[[#This Row],[R12]]&gt;=70,Tabel_RIE[[#This Row],[R22]]&lt;70),"Ja","Nee")</f>
        <v>Ja</v>
      </c>
      <c r="AM308" s="119" t="str">
        <f>IF(Tabel_RIE[[#This Row],[R22]]&lt;&gt;"",Tabel_RIE[[#This Row],[R22]],Tabel_RIE[[#This Row],[R12]])</f>
        <v/>
      </c>
    </row>
    <row r="309" spans="2:39" ht="42" customHeight="1" x14ac:dyDescent="0.2">
      <c r="B309" s="107">
        <v>303</v>
      </c>
      <c r="C309" s="108"/>
      <c r="D309" s="108"/>
      <c r="E309" s="108"/>
      <c r="F309" s="108"/>
      <c r="G309" s="108"/>
      <c r="H309" s="108"/>
      <c r="I309" s="108"/>
      <c r="J309" s="108"/>
      <c r="K309" s="109"/>
      <c r="L309" s="110" t="str">
        <f>IF(Tabel_RIE[[#This Row],[E1]]&gt;0,VLOOKUP(Tabel_RIE[[#This Row],[E1]],Tabel_FK_E[],2,FALSE),"")</f>
        <v/>
      </c>
      <c r="M309" s="109"/>
      <c r="N309" s="111" t="str">
        <f>IF(Tabel_RIE[[#This Row],[B1]]&gt;0,VLOOKUP(Tabel_RIE[[#This Row],[B1]],Tabel_FK_B[],2,FALSE),"")</f>
        <v/>
      </c>
      <c r="O309" s="109"/>
      <c r="P309" s="111" t="str">
        <f>IF(Tabel_RIE[[#This Row],[W1]]&gt;0,VLOOKUP(Tabel_RIE[[#This Row],[W1]],Tabel_FK_W[],2,FALSE),"")</f>
        <v/>
      </c>
      <c r="Q30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9" s="111" t="str">
        <f>IF(OR(Tabel_RIE[[#This Row],[E12]]="",Tabel_RIE[[#This Row],[B12]]="",Tabel_RIE[[#This Row],[W12]]=""),"",Tabel_RIE[[#This Row],[E12]]*Tabel_RIE[[#This Row],[B12]]*Tabel_RIE[[#This Row],[W12]])</f>
        <v/>
      </c>
      <c r="S309" s="113" t="str">
        <f>IF(AND(Tabel_RIE[[#This Row],[E12]]="",Tabel_RIE[[#This Row],[R12]]=""),"",IF(AND(OR(Tabel_RIE[[#This Row],[E12]]="",Tabel_RIE[[#This Row],[E12]]&lt;15),OR(Tabel_RIE[[#This Row],[R12]]="",Tabel_RIE[[#This Row],[R12]]&lt;70)),"n.v.t.",IF(OR(Tabel_RIE[[#This Row],[E12]]&gt;=15,Tabel_RIE[[#This Row],[R12]]&gt;=70),"√","fout")))</f>
        <v/>
      </c>
      <c r="T309" s="114"/>
      <c r="U309" s="115"/>
      <c r="V309" s="115"/>
      <c r="W309" s="116"/>
      <c r="X309" s="117" t="str">
        <f t="shared" si="5"/>
        <v>Bronaanpak:
Collectieve maatregelen:
Individuele maatregelen:
PBM's:</v>
      </c>
      <c r="Y309" s="108"/>
      <c r="Z309" s="118"/>
      <c r="AA309" s="114"/>
      <c r="AB309" s="111" t="str">
        <f>IF(Tabel_RIE[[#This Row],[E2]]&gt;0,VLOOKUP(Tabel_RIE[[#This Row],[E2]],Tabel_FK_E[],2,FALSE),"")</f>
        <v/>
      </c>
      <c r="AC309" s="114"/>
      <c r="AD309" s="111" t="str">
        <f>IF(Tabel_RIE[[#This Row],[B2]]&gt;0,VLOOKUP(Tabel_RIE[[#This Row],[B2]],Tabel_FK_B[],2,FALSE),"")</f>
        <v/>
      </c>
      <c r="AE309" s="114"/>
      <c r="AF309" s="111" t="str">
        <f>IF(Tabel_RIE[[#This Row],[W2]]&gt;0,VLOOKUP(Tabel_RIE[[#This Row],[W2]],Tabel_FK_W[],2,FALSE),"")</f>
        <v/>
      </c>
      <c r="AG30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9" s="111"/>
      <c r="AI309" s="108"/>
      <c r="AJ309" s="116"/>
      <c r="AK30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9" s="119" t="str">
        <f>IF(AND(Tabel_RIE[[#This Row],[R12]]&gt;=70,Tabel_RIE[[#This Row],[R22]]&lt;70),"Ja","Nee")</f>
        <v>Ja</v>
      </c>
      <c r="AM309" s="119" t="str">
        <f>IF(Tabel_RIE[[#This Row],[R22]]&lt;&gt;"",Tabel_RIE[[#This Row],[R22]],Tabel_RIE[[#This Row],[R12]])</f>
        <v/>
      </c>
    </row>
    <row r="310" spans="2:39" ht="42" customHeight="1" x14ac:dyDescent="0.2">
      <c r="B310" s="107">
        <v>304</v>
      </c>
      <c r="C310" s="108"/>
      <c r="D310" s="108"/>
      <c r="E310" s="108"/>
      <c r="F310" s="108"/>
      <c r="G310" s="108"/>
      <c r="H310" s="108"/>
      <c r="I310" s="108"/>
      <c r="J310" s="108"/>
      <c r="K310" s="109"/>
      <c r="L310" s="110" t="str">
        <f>IF(Tabel_RIE[[#This Row],[E1]]&gt;0,VLOOKUP(Tabel_RIE[[#This Row],[E1]],Tabel_FK_E[],2,FALSE),"")</f>
        <v/>
      </c>
      <c r="M310" s="109"/>
      <c r="N310" s="111" t="str">
        <f>IF(Tabel_RIE[[#This Row],[B1]]&gt;0,VLOOKUP(Tabel_RIE[[#This Row],[B1]],Tabel_FK_B[],2,FALSE),"")</f>
        <v/>
      </c>
      <c r="O310" s="109"/>
      <c r="P310" s="111" t="str">
        <f>IF(Tabel_RIE[[#This Row],[W1]]&gt;0,VLOOKUP(Tabel_RIE[[#This Row],[W1]],Tabel_FK_W[],2,FALSE),"")</f>
        <v/>
      </c>
      <c r="Q31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0" s="111" t="str">
        <f>IF(OR(Tabel_RIE[[#This Row],[E12]]="",Tabel_RIE[[#This Row],[B12]]="",Tabel_RIE[[#This Row],[W12]]=""),"",Tabel_RIE[[#This Row],[E12]]*Tabel_RIE[[#This Row],[B12]]*Tabel_RIE[[#This Row],[W12]])</f>
        <v/>
      </c>
      <c r="S310" s="113" t="str">
        <f>IF(AND(Tabel_RIE[[#This Row],[E12]]="",Tabel_RIE[[#This Row],[R12]]=""),"",IF(AND(OR(Tabel_RIE[[#This Row],[E12]]="",Tabel_RIE[[#This Row],[E12]]&lt;15),OR(Tabel_RIE[[#This Row],[R12]]="",Tabel_RIE[[#This Row],[R12]]&lt;70)),"n.v.t.",IF(OR(Tabel_RIE[[#This Row],[E12]]&gt;=15,Tabel_RIE[[#This Row],[R12]]&gt;=70),"√","fout")))</f>
        <v/>
      </c>
      <c r="T310" s="114"/>
      <c r="U310" s="115"/>
      <c r="V310" s="115"/>
      <c r="W310" s="116"/>
      <c r="X310" s="117" t="str">
        <f t="shared" si="5"/>
        <v>Bronaanpak:
Collectieve maatregelen:
Individuele maatregelen:
PBM's:</v>
      </c>
      <c r="Y310" s="108"/>
      <c r="Z310" s="118"/>
      <c r="AA310" s="114"/>
      <c r="AB310" s="111" t="str">
        <f>IF(Tabel_RIE[[#This Row],[E2]]&gt;0,VLOOKUP(Tabel_RIE[[#This Row],[E2]],Tabel_FK_E[],2,FALSE),"")</f>
        <v/>
      </c>
      <c r="AC310" s="114"/>
      <c r="AD310" s="111" t="str">
        <f>IF(Tabel_RIE[[#This Row],[B2]]&gt;0,VLOOKUP(Tabel_RIE[[#This Row],[B2]],Tabel_FK_B[],2,FALSE),"")</f>
        <v/>
      </c>
      <c r="AE310" s="114"/>
      <c r="AF310" s="111" t="str">
        <f>IF(Tabel_RIE[[#This Row],[W2]]&gt;0,VLOOKUP(Tabel_RIE[[#This Row],[W2]],Tabel_FK_W[],2,FALSE),"")</f>
        <v/>
      </c>
      <c r="AG31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0" s="111"/>
      <c r="AI310" s="108"/>
      <c r="AJ310" s="116"/>
      <c r="AK31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0" s="119" t="str">
        <f>IF(AND(Tabel_RIE[[#This Row],[R12]]&gt;=70,Tabel_RIE[[#This Row],[R22]]&lt;70),"Ja","Nee")</f>
        <v>Ja</v>
      </c>
      <c r="AM310" s="119" t="str">
        <f>IF(Tabel_RIE[[#This Row],[R22]]&lt;&gt;"",Tabel_RIE[[#This Row],[R22]],Tabel_RIE[[#This Row],[R12]])</f>
        <v/>
      </c>
    </row>
    <row r="311" spans="2:39" ht="42" customHeight="1" x14ac:dyDescent="0.2">
      <c r="B311" s="107">
        <v>305</v>
      </c>
      <c r="C311" s="108"/>
      <c r="D311" s="108"/>
      <c r="E311" s="108"/>
      <c r="F311" s="108"/>
      <c r="G311" s="108"/>
      <c r="H311" s="108"/>
      <c r="I311" s="108"/>
      <c r="J311" s="108"/>
      <c r="K311" s="109"/>
      <c r="L311" s="110" t="str">
        <f>IF(Tabel_RIE[[#This Row],[E1]]&gt;0,VLOOKUP(Tabel_RIE[[#This Row],[E1]],Tabel_FK_E[],2,FALSE),"")</f>
        <v/>
      </c>
      <c r="M311" s="109"/>
      <c r="N311" s="111" t="str">
        <f>IF(Tabel_RIE[[#This Row],[B1]]&gt;0,VLOOKUP(Tabel_RIE[[#This Row],[B1]],Tabel_FK_B[],2,FALSE),"")</f>
        <v/>
      </c>
      <c r="O311" s="109"/>
      <c r="P311" s="111" t="str">
        <f>IF(Tabel_RIE[[#This Row],[W1]]&gt;0,VLOOKUP(Tabel_RIE[[#This Row],[W1]],Tabel_FK_W[],2,FALSE),"")</f>
        <v/>
      </c>
      <c r="Q31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1" s="111" t="str">
        <f>IF(OR(Tabel_RIE[[#This Row],[E12]]="",Tabel_RIE[[#This Row],[B12]]="",Tabel_RIE[[#This Row],[W12]]=""),"",Tabel_RIE[[#This Row],[E12]]*Tabel_RIE[[#This Row],[B12]]*Tabel_RIE[[#This Row],[W12]])</f>
        <v/>
      </c>
      <c r="S311" s="113" t="str">
        <f>IF(AND(Tabel_RIE[[#This Row],[E12]]="",Tabel_RIE[[#This Row],[R12]]=""),"",IF(AND(OR(Tabel_RIE[[#This Row],[E12]]="",Tabel_RIE[[#This Row],[E12]]&lt;15),OR(Tabel_RIE[[#This Row],[R12]]="",Tabel_RIE[[#This Row],[R12]]&lt;70)),"n.v.t.",IF(OR(Tabel_RIE[[#This Row],[E12]]&gt;=15,Tabel_RIE[[#This Row],[R12]]&gt;=70),"√","fout")))</f>
        <v/>
      </c>
      <c r="T311" s="114"/>
      <c r="U311" s="115"/>
      <c r="V311" s="115"/>
      <c r="W311" s="116"/>
      <c r="X311" s="117" t="str">
        <f t="shared" si="5"/>
        <v>Bronaanpak:
Collectieve maatregelen:
Individuele maatregelen:
PBM's:</v>
      </c>
      <c r="Y311" s="108"/>
      <c r="Z311" s="118"/>
      <c r="AA311" s="114"/>
      <c r="AB311" s="111" t="str">
        <f>IF(Tabel_RIE[[#This Row],[E2]]&gt;0,VLOOKUP(Tabel_RIE[[#This Row],[E2]],Tabel_FK_E[],2,FALSE),"")</f>
        <v/>
      </c>
      <c r="AC311" s="114"/>
      <c r="AD311" s="111" t="str">
        <f>IF(Tabel_RIE[[#This Row],[B2]]&gt;0,VLOOKUP(Tabel_RIE[[#This Row],[B2]],Tabel_FK_B[],2,FALSE),"")</f>
        <v/>
      </c>
      <c r="AE311" s="114"/>
      <c r="AF311" s="111" t="str">
        <f>IF(Tabel_RIE[[#This Row],[W2]]&gt;0,VLOOKUP(Tabel_RIE[[#This Row],[W2]],Tabel_FK_W[],2,FALSE),"")</f>
        <v/>
      </c>
      <c r="AG31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1" s="111"/>
      <c r="AI311" s="108"/>
      <c r="AJ311" s="116"/>
      <c r="AK31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1" s="119" t="str">
        <f>IF(AND(Tabel_RIE[[#This Row],[R12]]&gt;=70,Tabel_RIE[[#This Row],[R22]]&lt;70),"Ja","Nee")</f>
        <v>Ja</v>
      </c>
      <c r="AM311" s="119" t="str">
        <f>IF(Tabel_RIE[[#This Row],[R22]]&lt;&gt;"",Tabel_RIE[[#This Row],[R22]],Tabel_RIE[[#This Row],[R12]])</f>
        <v/>
      </c>
    </row>
    <row r="312" spans="2:39" ht="42" customHeight="1" x14ac:dyDescent="0.2">
      <c r="B312" s="107">
        <v>306</v>
      </c>
      <c r="C312" s="108"/>
      <c r="D312" s="108"/>
      <c r="E312" s="108"/>
      <c r="F312" s="108"/>
      <c r="G312" s="108"/>
      <c r="H312" s="108"/>
      <c r="I312" s="108"/>
      <c r="J312" s="108"/>
      <c r="K312" s="109"/>
      <c r="L312" s="110" t="str">
        <f>IF(Tabel_RIE[[#This Row],[E1]]&gt;0,VLOOKUP(Tabel_RIE[[#This Row],[E1]],Tabel_FK_E[],2,FALSE),"")</f>
        <v/>
      </c>
      <c r="M312" s="109"/>
      <c r="N312" s="111" t="str">
        <f>IF(Tabel_RIE[[#This Row],[B1]]&gt;0,VLOOKUP(Tabel_RIE[[#This Row],[B1]],Tabel_FK_B[],2,FALSE),"")</f>
        <v/>
      </c>
      <c r="O312" s="109"/>
      <c r="P312" s="111" t="str">
        <f>IF(Tabel_RIE[[#This Row],[W1]]&gt;0,VLOOKUP(Tabel_RIE[[#This Row],[W1]],Tabel_FK_W[],2,FALSE),"")</f>
        <v/>
      </c>
      <c r="Q31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2" s="111" t="str">
        <f>IF(OR(Tabel_RIE[[#This Row],[E12]]="",Tabel_RIE[[#This Row],[B12]]="",Tabel_RIE[[#This Row],[W12]]=""),"",Tabel_RIE[[#This Row],[E12]]*Tabel_RIE[[#This Row],[B12]]*Tabel_RIE[[#This Row],[W12]])</f>
        <v/>
      </c>
      <c r="S312" s="113" t="str">
        <f>IF(AND(Tabel_RIE[[#This Row],[E12]]="",Tabel_RIE[[#This Row],[R12]]=""),"",IF(AND(OR(Tabel_RIE[[#This Row],[E12]]="",Tabel_RIE[[#This Row],[E12]]&lt;15),OR(Tabel_RIE[[#This Row],[R12]]="",Tabel_RIE[[#This Row],[R12]]&lt;70)),"n.v.t.",IF(OR(Tabel_RIE[[#This Row],[E12]]&gt;=15,Tabel_RIE[[#This Row],[R12]]&gt;=70),"√","fout")))</f>
        <v/>
      </c>
      <c r="T312" s="114"/>
      <c r="U312" s="115"/>
      <c r="V312" s="115"/>
      <c r="W312" s="116"/>
      <c r="X312" s="117" t="str">
        <f t="shared" si="5"/>
        <v>Bronaanpak:
Collectieve maatregelen:
Individuele maatregelen:
PBM's:</v>
      </c>
      <c r="Y312" s="108"/>
      <c r="Z312" s="118"/>
      <c r="AA312" s="114"/>
      <c r="AB312" s="111" t="str">
        <f>IF(Tabel_RIE[[#This Row],[E2]]&gt;0,VLOOKUP(Tabel_RIE[[#This Row],[E2]],Tabel_FK_E[],2,FALSE),"")</f>
        <v/>
      </c>
      <c r="AC312" s="114"/>
      <c r="AD312" s="111" t="str">
        <f>IF(Tabel_RIE[[#This Row],[B2]]&gt;0,VLOOKUP(Tabel_RIE[[#This Row],[B2]],Tabel_FK_B[],2,FALSE),"")</f>
        <v/>
      </c>
      <c r="AE312" s="114"/>
      <c r="AF312" s="111" t="str">
        <f>IF(Tabel_RIE[[#This Row],[W2]]&gt;0,VLOOKUP(Tabel_RIE[[#This Row],[W2]],Tabel_FK_W[],2,FALSE),"")</f>
        <v/>
      </c>
      <c r="AG31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2" s="111"/>
      <c r="AI312" s="108"/>
      <c r="AJ312" s="116"/>
      <c r="AK31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2" s="119" t="str">
        <f>IF(AND(Tabel_RIE[[#This Row],[R12]]&gt;=70,Tabel_RIE[[#This Row],[R22]]&lt;70),"Ja","Nee")</f>
        <v>Ja</v>
      </c>
      <c r="AM312" s="119" t="str">
        <f>IF(Tabel_RIE[[#This Row],[R22]]&lt;&gt;"",Tabel_RIE[[#This Row],[R22]],Tabel_RIE[[#This Row],[R12]])</f>
        <v/>
      </c>
    </row>
    <row r="313" spans="2:39" ht="42" customHeight="1" x14ac:dyDescent="0.2">
      <c r="B313" s="107">
        <v>307</v>
      </c>
      <c r="C313" s="108"/>
      <c r="D313" s="108"/>
      <c r="E313" s="108"/>
      <c r="F313" s="108"/>
      <c r="G313" s="108"/>
      <c r="H313" s="108"/>
      <c r="I313" s="108"/>
      <c r="J313" s="108"/>
      <c r="K313" s="109"/>
      <c r="L313" s="110" t="str">
        <f>IF(Tabel_RIE[[#This Row],[E1]]&gt;0,VLOOKUP(Tabel_RIE[[#This Row],[E1]],Tabel_FK_E[],2,FALSE),"")</f>
        <v/>
      </c>
      <c r="M313" s="109"/>
      <c r="N313" s="111" t="str">
        <f>IF(Tabel_RIE[[#This Row],[B1]]&gt;0,VLOOKUP(Tabel_RIE[[#This Row],[B1]],Tabel_FK_B[],2,FALSE),"")</f>
        <v/>
      </c>
      <c r="O313" s="109"/>
      <c r="P313" s="111" t="str">
        <f>IF(Tabel_RIE[[#This Row],[W1]]&gt;0,VLOOKUP(Tabel_RIE[[#This Row],[W1]],Tabel_FK_W[],2,FALSE),"")</f>
        <v/>
      </c>
      <c r="Q31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3" s="111" t="str">
        <f>IF(OR(Tabel_RIE[[#This Row],[E12]]="",Tabel_RIE[[#This Row],[B12]]="",Tabel_RIE[[#This Row],[W12]]=""),"",Tabel_RIE[[#This Row],[E12]]*Tabel_RIE[[#This Row],[B12]]*Tabel_RIE[[#This Row],[W12]])</f>
        <v/>
      </c>
      <c r="S313" s="113" t="str">
        <f>IF(AND(Tabel_RIE[[#This Row],[E12]]="",Tabel_RIE[[#This Row],[R12]]=""),"",IF(AND(OR(Tabel_RIE[[#This Row],[E12]]="",Tabel_RIE[[#This Row],[E12]]&lt;15),OR(Tabel_RIE[[#This Row],[R12]]="",Tabel_RIE[[#This Row],[R12]]&lt;70)),"n.v.t.",IF(OR(Tabel_RIE[[#This Row],[E12]]&gt;=15,Tabel_RIE[[#This Row],[R12]]&gt;=70),"√","fout")))</f>
        <v/>
      </c>
      <c r="T313" s="114"/>
      <c r="U313" s="115"/>
      <c r="V313" s="115"/>
      <c r="W313" s="116"/>
      <c r="X313" s="117" t="str">
        <f t="shared" si="5"/>
        <v>Bronaanpak:
Collectieve maatregelen:
Individuele maatregelen:
PBM's:</v>
      </c>
      <c r="Y313" s="108"/>
      <c r="Z313" s="118"/>
      <c r="AA313" s="114"/>
      <c r="AB313" s="111" t="str">
        <f>IF(Tabel_RIE[[#This Row],[E2]]&gt;0,VLOOKUP(Tabel_RIE[[#This Row],[E2]],Tabel_FK_E[],2,FALSE),"")</f>
        <v/>
      </c>
      <c r="AC313" s="114"/>
      <c r="AD313" s="111" t="str">
        <f>IF(Tabel_RIE[[#This Row],[B2]]&gt;0,VLOOKUP(Tabel_RIE[[#This Row],[B2]],Tabel_FK_B[],2,FALSE),"")</f>
        <v/>
      </c>
      <c r="AE313" s="114"/>
      <c r="AF313" s="111" t="str">
        <f>IF(Tabel_RIE[[#This Row],[W2]]&gt;0,VLOOKUP(Tabel_RIE[[#This Row],[W2]],Tabel_FK_W[],2,FALSE),"")</f>
        <v/>
      </c>
      <c r="AG31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3" s="111"/>
      <c r="AI313" s="108"/>
      <c r="AJ313" s="116"/>
      <c r="AK31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3" s="119" t="str">
        <f>IF(AND(Tabel_RIE[[#This Row],[R12]]&gt;=70,Tabel_RIE[[#This Row],[R22]]&lt;70),"Ja","Nee")</f>
        <v>Ja</v>
      </c>
      <c r="AM313" s="119" t="str">
        <f>IF(Tabel_RIE[[#This Row],[R22]]&lt;&gt;"",Tabel_RIE[[#This Row],[R22]],Tabel_RIE[[#This Row],[R12]])</f>
        <v/>
      </c>
    </row>
    <row r="314" spans="2:39" ht="42" customHeight="1" x14ac:dyDescent="0.2">
      <c r="B314" s="107">
        <v>308</v>
      </c>
      <c r="C314" s="108"/>
      <c r="D314" s="108"/>
      <c r="E314" s="108"/>
      <c r="F314" s="108"/>
      <c r="G314" s="108"/>
      <c r="H314" s="108"/>
      <c r="I314" s="108"/>
      <c r="J314" s="108"/>
      <c r="K314" s="109"/>
      <c r="L314" s="110" t="str">
        <f>IF(Tabel_RIE[[#This Row],[E1]]&gt;0,VLOOKUP(Tabel_RIE[[#This Row],[E1]],Tabel_FK_E[],2,FALSE),"")</f>
        <v/>
      </c>
      <c r="M314" s="109"/>
      <c r="N314" s="111" t="str">
        <f>IF(Tabel_RIE[[#This Row],[B1]]&gt;0,VLOOKUP(Tabel_RIE[[#This Row],[B1]],Tabel_FK_B[],2,FALSE),"")</f>
        <v/>
      </c>
      <c r="O314" s="109"/>
      <c r="P314" s="111" t="str">
        <f>IF(Tabel_RIE[[#This Row],[W1]]&gt;0,VLOOKUP(Tabel_RIE[[#This Row],[W1]],Tabel_FK_W[],2,FALSE),"")</f>
        <v/>
      </c>
      <c r="Q31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4" s="111" t="str">
        <f>IF(OR(Tabel_RIE[[#This Row],[E12]]="",Tabel_RIE[[#This Row],[B12]]="",Tabel_RIE[[#This Row],[W12]]=""),"",Tabel_RIE[[#This Row],[E12]]*Tabel_RIE[[#This Row],[B12]]*Tabel_RIE[[#This Row],[W12]])</f>
        <v/>
      </c>
      <c r="S314" s="113" t="str">
        <f>IF(AND(Tabel_RIE[[#This Row],[E12]]="",Tabel_RIE[[#This Row],[R12]]=""),"",IF(AND(OR(Tabel_RIE[[#This Row],[E12]]="",Tabel_RIE[[#This Row],[E12]]&lt;15),OR(Tabel_RIE[[#This Row],[R12]]="",Tabel_RIE[[#This Row],[R12]]&lt;70)),"n.v.t.",IF(OR(Tabel_RIE[[#This Row],[E12]]&gt;=15,Tabel_RIE[[#This Row],[R12]]&gt;=70),"√","fout")))</f>
        <v/>
      </c>
      <c r="T314" s="114"/>
      <c r="U314" s="115"/>
      <c r="V314" s="115"/>
      <c r="W314" s="116"/>
      <c r="X314" s="117" t="str">
        <f t="shared" si="5"/>
        <v>Bronaanpak:
Collectieve maatregelen:
Individuele maatregelen:
PBM's:</v>
      </c>
      <c r="Y314" s="108"/>
      <c r="Z314" s="118"/>
      <c r="AA314" s="114"/>
      <c r="AB314" s="111" t="str">
        <f>IF(Tabel_RIE[[#This Row],[E2]]&gt;0,VLOOKUP(Tabel_RIE[[#This Row],[E2]],Tabel_FK_E[],2,FALSE),"")</f>
        <v/>
      </c>
      <c r="AC314" s="114"/>
      <c r="AD314" s="111" t="str">
        <f>IF(Tabel_RIE[[#This Row],[B2]]&gt;0,VLOOKUP(Tabel_RIE[[#This Row],[B2]],Tabel_FK_B[],2,FALSE),"")</f>
        <v/>
      </c>
      <c r="AE314" s="114"/>
      <c r="AF314" s="111" t="str">
        <f>IF(Tabel_RIE[[#This Row],[W2]]&gt;0,VLOOKUP(Tabel_RIE[[#This Row],[W2]],Tabel_FK_W[],2,FALSE),"")</f>
        <v/>
      </c>
      <c r="AG31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4" s="111"/>
      <c r="AI314" s="108"/>
      <c r="AJ314" s="116"/>
      <c r="AK31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4" s="119" t="str">
        <f>IF(AND(Tabel_RIE[[#This Row],[R12]]&gt;=70,Tabel_RIE[[#This Row],[R22]]&lt;70),"Ja","Nee")</f>
        <v>Ja</v>
      </c>
      <c r="AM314" s="119" t="str">
        <f>IF(Tabel_RIE[[#This Row],[R22]]&lt;&gt;"",Tabel_RIE[[#This Row],[R22]],Tabel_RIE[[#This Row],[R12]])</f>
        <v/>
      </c>
    </row>
    <row r="315" spans="2:39" ht="42" customHeight="1" x14ac:dyDescent="0.2">
      <c r="B315" s="107">
        <v>309</v>
      </c>
      <c r="C315" s="108"/>
      <c r="D315" s="108"/>
      <c r="E315" s="108"/>
      <c r="F315" s="108"/>
      <c r="G315" s="108"/>
      <c r="H315" s="108"/>
      <c r="I315" s="108"/>
      <c r="J315" s="108"/>
      <c r="K315" s="109"/>
      <c r="L315" s="110" t="str">
        <f>IF(Tabel_RIE[[#This Row],[E1]]&gt;0,VLOOKUP(Tabel_RIE[[#This Row],[E1]],Tabel_FK_E[],2,FALSE),"")</f>
        <v/>
      </c>
      <c r="M315" s="109"/>
      <c r="N315" s="111" t="str">
        <f>IF(Tabel_RIE[[#This Row],[B1]]&gt;0,VLOOKUP(Tabel_RIE[[#This Row],[B1]],Tabel_FK_B[],2,FALSE),"")</f>
        <v/>
      </c>
      <c r="O315" s="109"/>
      <c r="P315" s="111" t="str">
        <f>IF(Tabel_RIE[[#This Row],[W1]]&gt;0,VLOOKUP(Tabel_RIE[[#This Row],[W1]],Tabel_FK_W[],2,FALSE),"")</f>
        <v/>
      </c>
      <c r="Q31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5" s="111" t="str">
        <f>IF(OR(Tabel_RIE[[#This Row],[E12]]="",Tabel_RIE[[#This Row],[B12]]="",Tabel_RIE[[#This Row],[W12]]=""),"",Tabel_RIE[[#This Row],[E12]]*Tabel_RIE[[#This Row],[B12]]*Tabel_RIE[[#This Row],[W12]])</f>
        <v/>
      </c>
      <c r="S315" s="113" t="str">
        <f>IF(AND(Tabel_RIE[[#This Row],[E12]]="",Tabel_RIE[[#This Row],[R12]]=""),"",IF(AND(OR(Tabel_RIE[[#This Row],[E12]]="",Tabel_RIE[[#This Row],[E12]]&lt;15),OR(Tabel_RIE[[#This Row],[R12]]="",Tabel_RIE[[#This Row],[R12]]&lt;70)),"n.v.t.",IF(OR(Tabel_RIE[[#This Row],[E12]]&gt;=15,Tabel_RIE[[#This Row],[R12]]&gt;=70),"√","fout")))</f>
        <v/>
      </c>
      <c r="T315" s="114"/>
      <c r="U315" s="115"/>
      <c r="V315" s="115"/>
      <c r="W315" s="116"/>
      <c r="X315" s="117" t="str">
        <f t="shared" si="5"/>
        <v>Bronaanpak:
Collectieve maatregelen:
Individuele maatregelen:
PBM's:</v>
      </c>
      <c r="Y315" s="108"/>
      <c r="Z315" s="118"/>
      <c r="AA315" s="114"/>
      <c r="AB315" s="111" t="str">
        <f>IF(Tabel_RIE[[#This Row],[E2]]&gt;0,VLOOKUP(Tabel_RIE[[#This Row],[E2]],Tabel_FK_E[],2,FALSE),"")</f>
        <v/>
      </c>
      <c r="AC315" s="114"/>
      <c r="AD315" s="111" t="str">
        <f>IF(Tabel_RIE[[#This Row],[B2]]&gt;0,VLOOKUP(Tabel_RIE[[#This Row],[B2]],Tabel_FK_B[],2,FALSE),"")</f>
        <v/>
      </c>
      <c r="AE315" s="114"/>
      <c r="AF315" s="111" t="str">
        <f>IF(Tabel_RIE[[#This Row],[W2]]&gt;0,VLOOKUP(Tabel_RIE[[#This Row],[W2]],Tabel_FK_W[],2,FALSE),"")</f>
        <v/>
      </c>
      <c r="AG31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5" s="111"/>
      <c r="AI315" s="108"/>
      <c r="AJ315" s="116"/>
      <c r="AK31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5" s="119" t="str">
        <f>IF(AND(Tabel_RIE[[#This Row],[R12]]&gt;=70,Tabel_RIE[[#This Row],[R22]]&lt;70),"Ja","Nee")</f>
        <v>Ja</v>
      </c>
      <c r="AM315" s="119" t="str">
        <f>IF(Tabel_RIE[[#This Row],[R22]]&lt;&gt;"",Tabel_RIE[[#This Row],[R22]],Tabel_RIE[[#This Row],[R12]])</f>
        <v/>
      </c>
    </row>
    <row r="316" spans="2:39" ht="42" customHeight="1" x14ac:dyDescent="0.2">
      <c r="B316" s="107">
        <v>310</v>
      </c>
      <c r="C316" s="108"/>
      <c r="D316" s="108"/>
      <c r="E316" s="108"/>
      <c r="F316" s="108"/>
      <c r="G316" s="108"/>
      <c r="H316" s="108"/>
      <c r="I316" s="108"/>
      <c r="J316" s="108"/>
      <c r="K316" s="109"/>
      <c r="L316" s="110" t="str">
        <f>IF(Tabel_RIE[[#This Row],[E1]]&gt;0,VLOOKUP(Tabel_RIE[[#This Row],[E1]],Tabel_FK_E[],2,FALSE),"")</f>
        <v/>
      </c>
      <c r="M316" s="109"/>
      <c r="N316" s="111" t="str">
        <f>IF(Tabel_RIE[[#This Row],[B1]]&gt;0,VLOOKUP(Tabel_RIE[[#This Row],[B1]],Tabel_FK_B[],2,FALSE),"")</f>
        <v/>
      </c>
      <c r="O316" s="109"/>
      <c r="P316" s="111" t="str">
        <f>IF(Tabel_RIE[[#This Row],[W1]]&gt;0,VLOOKUP(Tabel_RIE[[#This Row],[W1]],Tabel_FK_W[],2,FALSE),"")</f>
        <v/>
      </c>
      <c r="Q31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6" s="111" t="str">
        <f>IF(OR(Tabel_RIE[[#This Row],[E12]]="",Tabel_RIE[[#This Row],[B12]]="",Tabel_RIE[[#This Row],[W12]]=""),"",Tabel_RIE[[#This Row],[E12]]*Tabel_RIE[[#This Row],[B12]]*Tabel_RIE[[#This Row],[W12]])</f>
        <v/>
      </c>
      <c r="S316" s="113" t="str">
        <f>IF(AND(Tabel_RIE[[#This Row],[E12]]="",Tabel_RIE[[#This Row],[R12]]=""),"",IF(AND(OR(Tabel_RIE[[#This Row],[E12]]="",Tabel_RIE[[#This Row],[E12]]&lt;15),OR(Tabel_RIE[[#This Row],[R12]]="",Tabel_RIE[[#This Row],[R12]]&lt;70)),"n.v.t.",IF(OR(Tabel_RIE[[#This Row],[E12]]&gt;=15,Tabel_RIE[[#This Row],[R12]]&gt;=70),"√","fout")))</f>
        <v/>
      </c>
      <c r="T316" s="114"/>
      <c r="U316" s="115"/>
      <c r="V316" s="115"/>
      <c r="W316" s="116"/>
      <c r="X316" s="117" t="str">
        <f t="shared" si="5"/>
        <v>Bronaanpak:
Collectieve maatregelen:
Individuele maatregelen:
PBM's:</v>
      </c>
      <c r="Y316" s="108"/>
      <c r="Z316" s="118"/>
      <c r="AA316" s="114"/>
      <c r="AB316" s="111" t="str">
        <f>IF(Tabel_RIE[[#This Row],[E2]]&gt;0,VLOOKUP(Tabel_RIE[[#This Row],[E2]],Tabel_FK_E[],2,FALSE),"")</f>
        <v/>
      </c>
      <c r="AC316" s="114"/>
      <c r="AD316" s="111" t="str">
        <f>IF(Tabel_RIE[[#This Row],[B2]]&gt;0,VLOOKUP(Tabel_RIE[[#This Row],[B2]],Tabel_FK_B[],2,FALSE),"")</f>
        <v/>
      </c>
      <c r="AE316" s="114"/>
      <c r="AF316" s="111" t="str">
        <f>IF(Tabel_RIE[[#This Row],[W2]]&gt;0,VLOOKUP(Tabel_RIE[[#This Row],[W2]],Tabel_FK_W[],2,FALSE),"")</f>
        <v/>
      </c>
      <c r="AG31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6" s="111"/>
      <c r="AI316" s="108"/>
      <c r="AJ316" s="116"/>
      <c r="AK31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6" s="119" t="str">
        <f>IF(AND(Tabel_RIE[[#This Row],[R12]]&gt;=70,Tabel_RIE[[#This Row],[R22]]&lt;70),"Ja","Nee")</f>
        <v>Ja</v>
      </c>
      <c r="AM316" s="119" t="str">
        <f>IF(Tabel_RIE[[#This Row],[R22]]&lt;&gt;"",Tabel_RIE[[#This Row],[R22]],Tabel_RIE[[#This Row],[R12]])</f>
        <v/>
      </c>
    </row>
    <row r="317" spans="2:39" ht="42" customHeight="1" x14ac:dyDescent="0.2">
      <c r="B317" s="107">
        <v>311</v>
      </c>
      <c r="C317" s="108"/>
      <c r="D317" s="108"/>
      <c r="E317" s="108"/>
      <c r="F317" s="108"/>
      <c r="G317" s="108"/>
      <c r="H317" s="108"/>
      <c r="I317" s="108"/>
      <c r="J317" s="108"/>
      <c r="K317" s="109"/>
      <c r="L317" s="110" t="str">
        <f>IF(Tabel_RIE[[#This Row],[E1]]&gt;0,VLOOKUP(Tabel_RIE[[#This Row],[E1]],Tabel_FK_E[],2,FALSE),"")</f>
        <v/>
      </c>
      <c r="M317" s="109"/>
      <c r="N317" s="111" t="str">
        <f>IF(Tabel_RIE[[#This Row],[B1]]&gt;0,VLOOKUP(Tabel_RIE[[#This Row],[B1]],Tabel_FK_B[],2,FALSE),"")</f>
        <v/>
      </c>
      <c r="O317" s="109"/>
      <c r="P317" s="111" t="str">
        <f>IF(Tabel_RIE[[#This Row],[W1]]&gt;0,VLOOKUP(Tabel_RIE[[#This Row],[W1]],Tabel_FK_W[],2,FALSE),"")</f>
        <v/>
      </c>
      <c r="Q31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7" s="111" t="str">
        <f>IF(OR(Tabel_RIE[[#This Row],[E12]]="",Tabel_RIE[[#This Row],[B12]]="",Tabel_RIE[[#This Row],[W12]]=""),"",Tabel_RIE[[#This Row],[E12]]*Tabel_RIE[[#This Row],[B12]]*Tabel_RIE[[#This Row],[W12]])</f>
        <v/>
      </c>
      <c r="S317" s="113" t="str">
        <f>IF(AND(Tabel_RIE[[#This Row],[E12]]="",Tabel_RIE[[#This Row],[R12]]=""),"",IF(AND(OR(Tabel_RIE[[#This Row],[E12]]="",Tabel_RIE[[#This Row],[E12]]&lt;15),OR(Tabel_RIE[[#This Row],[R12]]="",Tabel_RIE[[#This Row],[R12]]&lt;70)),"n.v.t.",IF(OR(Tabel_RIE[[#This Row],[E12]]&gt;=15,Tabel_RIE[[#This Row],[R12]]&gt;=70),"√","fout")))</f>
        <v/>
      </c>
      <c r="T317" s="114"/>
      <c r="U317" s="115"/>
      <c r="V317" s="115"/>
      <c r="W317" s="116"/>
      <c r="X317" s="117" t="str">
        <f t="shared" si="5"/>
        <v>Bronaanpak:
Collectieve maatregelen:
Individuele maatregelen:
PBM's:</v>
      </c>
      <c r="Y317" s="108"/>
      <c r="Z317" s="118"/>
      <c r="AA317" s="114"/>
      <c r="AB317" s="111" t="str">
        <f>IF(Tabel_RIE[[#This Row],[E2]]&gt;0,VLOOKUP(Tabel_RIE[[#This Row],[E2]],Tabel_FK_E[],2,FALSE),"")</f>
        <v/>
      </c>
      <c r="AC317" s="114"/>
      <c r="AD317" s="111" t="str">
        <f>IF(Tabel_RIE[[#This Row],[B2]]&gt;0,VLOOKUP(Tabel_RIE[[#This Row],[B2]],Tabel_FK_B[],2,FALSE),"")</f>
        <v/>
      </c>
      <c r="AE317" s="114"/>
      <c r="AF317" s="111" t="str">
        <f>IF(Tabel_RIE[[#This Row],[W2]]&gt;0,VLOOKUP(Tabel_RIE[[#This Row],[W2]],Tabel_FK_W[],2,FALSE),"")</f>
        <v/>
      </c>
      <c r="AG31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7" s="111"/>
      <c r="AI317" s="108"/>
      <c r="AJ317" s="116"/>
      <c r="AK31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7" s="119" t="str">
        <f>IF(AND(Tabel_RIE[[#This Row],[R12]]&gt;=70,Tabel_RIE[[#This Row],[R22]]&lt;70),"Ja","Nee")</f>
        <v>Ja</v>
      </c>
      <c r="AM317" s="119" t="str">
        <f>IF(Tabel_RIE[[#This Row],[R22]]&lt;&gt;"",Tabel_RIE[[#This Row],[R22]],Tabel_RIE[[#This Row],[R12]])</f>
        <v/>
      </c>
    </row>
    <row r="318" spans="2:39" ht="42" customHeight="1" x14ac:dyDescent="0.2">
      <c r="B318" s="107">
        <v>312</v>
      </c>
      <c r="C318" s="108"/>
      <c r="D318" s="108"/>
      <c r="E318" s="108"/>
      <c r="F318" s="108"/>
      <c r="G318" s="108"/>
      <c r="H318" s="108"/>
      <c r="I318" s="108"/>
      <c r="J318" s="108"/>
      <c r="K318" s="109"/>
      <c r="L318" s="110" t="str">
        <f>IF(Tabel_RIE[[#This Row],[E1]]&gt;0,VLOOKUP(Tabel_RIE[[#This Row],[E1]],Tabel_FK_E[],2,FALSE),"")</f>
        <v/>
      </c>
      <c r="M318" s="109"/>
      <c r="N318" s="111" t="str">
        <f>IF(Tabel_RIE[[#This Row],[B1]]&gt;0,VLOOKUP(Tabel_RIE[[#This Row],[B1]],Tabel_FK_B[],2,FALSE),"")</f>
        <v/>
      </c>
      <c r="O318" s="109"/>
      <c r="P318" s="111" t="str">
        <f>IF(Tabel_RIE[[#This Row],[W1]]&gt;0,VLOOKUP(Tabel_RIE[[#This Row],[W1]],Tabel_FK_W[],2,FALSE),"")</f>
        <v/>
      </c>
      <c r="Q31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8" s="111" t="str">
        <f>IF(OR(Tabel_RIE[[#This Row],[E12]]="",Tabel_RIE[[#This Row],[B12]]="",Tabel_RIE[[#This Row],[W12]]=""),"",Tabel_RIE[[#This Row],[E12]]*Tabel_RIE[[#This Row],[B12]]*Tabel_RIE[[#This Row],[W12]])</f>
        <v/>
      </c>
      <c r="S318" s="113" t="str">
        <f>IF(AND(Tabel_RIE[[#This Row],[E12]]="",Tabel_RIE[[#This Row],[R12]]=""),"",IF(AND(OR(Tabel_RIE[[#This Row],[E12]]="",Tabel_RIE[[#This Row],[E12]]&lt;15),OR(Tabel_RIE[[#This Row],[R12]]="",Tabel_RIE[[#This Row],[R12]]&lt;70)),"n.v.t.",IF(OR(Tabel_RIE[[#This Row],[E12]]&gt;=15,Tabel_RIE[[#This Row],[R12]]&gt;=70),"√","fout")))</f>
        <v/>
      </c>
      <c r="T318" s="114"/>
      <c r="U318" s="115"/>
      <c r="V318" s="115"/>
      <c r="W318" s="116"/>
      <c r="X318" s="117" t="str">
        <f t="shared" si="5"/>
        <v>Bronaanpak:
Collectieve maatregelen:
Individuele maatregelen:
PBM's:</v>
      </c>
      <c r="Y318" s="108"/>
      <c r="Z318" s="118"/>
      <c r="AA318" s="114"/>
      <c r="AB318" s="111" t="str">
        <f>IF(Tabel_RIE[[#This Row],[E2]]&gt;0,VLOOKUP(Tabel_RIE[[#This Row],[E2]],Tabel_FK_E[],2,FALSE),"")</f>
        <v/>
      </c>
      <c r="AC318" s="114"/>
      <c r="AD318" s="111" t="str">
        <f>IF(Tabel_RIE[[#This Row],[B2]]&gt;0,VLOOKUP(Tabel_RIE[[#This Row],[B2]],Tabel_FK_B[],2,FALSE),"")</f>
        <v/>
      </c>
      <c r="AE318" s="114"/>
      <c r="AF318" s="111" t="str">
        <f>IF(Tabel_RIE[[#This Row],[W2]]&gt;0,VLOOKUP(Tabel_RIE[[#This Row],[W2]],Tabel_FK_W[],2,FALSE),"")</f>
        <v/>
      </c>
      <c r="AG31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8" s="111"/>
      <c r="AI318" s="108"/>
      <c r="AJ318" s="116"/>
      <c r="AK31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8" s="119" t="str">
        <f>IF(AND(Tabel_RIE[[#This Row],[R12]]&gt;=70,Tabel_RIE[[#This Row],[R22]]&lt;70),"Ja","Nee")</f>
        <v>Ja</v>
      </c>
      <c r="AM318" s="119" t="str">
        <f>IF(Tabel_RIE[[#This Row],[R22]]&lt;&gt;"",Tabel_RIE[[#This Row],[R22]],Tabel_RIE[[#This Row],[R12]])</f>
        <v/>
      </c>
    </row>
    <row r="319" spans="2:39" ht="42" customHeight="1" x14ac:dyDescent="0.2">
      <c r="B319" s="107">
        <v>313</v>
      </c>
      <c r="C319" s="108"/>
      <c r="D319" s="108"/>
      <c r="E319" s="108"/>
      <c r="F319" s="108"/>
      <c r="G319" s="108"/>
      <c r="H319" s="108"/>
      <c r="I319" s="108"/>
      <c r="J319" s="108"/>
      <c r="K319" s="109"/>
      <c r="L319" s="110" t="str">
        <f>IF(Tabel_RIE[[#This Row],[E1]]&gt;0,VLOOKUP(Tabel_RIE[[#This Row],[E1]],Tabel_FK_E[],2,FALSE),"")</f>
        <v/>
      </c>
      <c r="M319" s="109"/>
      <c r="N319" s="111" t="str">
        <f>IF(Tabel_RIE[[#This Row],[B1]]&gt;0,VLOOKUP(Tabel_RIE[[#This Row],[B1]],Tabel_FK_B[],2,FALSE),"")</f>
        <v/>
      </c>
      <c r="O319" s="109"/>
      <c r="P319" s="111" t="str">
        <f>IF(Tabel_RIE[[#This Row],[W1]]&gt;0,VLOOKUP(Tabel_RIE[[#This Row],[W1]],Tabel_FK_W[],2,FALSE),"")</f>
        <v/>
      </c>
      <c r="Q31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9" s="111" t="str">
        <f>IF(OR(Tabel_RIE[[#This Row],[E12]]="",Tabel_RIE[[#This Row],[B12]]="",Tabel_RIE[[#This Row],[W12]]=""),"",Tabel_RIE[[#This Row],[E12]]*Tabel_RIE[[#This Row],[B12]]*Tabel_RIE[[#This Row],[W12]])</f>
        <v/>
      </c>
      <c r="S319" s="113" t="str">
        <f>IF(AND(Tabel_RIE[[#This Row],[E12]]="",Tabel_RIE[[#This Row],[R12]]=""),"",IF(AND(OR(Tabel_RIE[[#This Row],[E12]]="",Tabel_RIE[[#This Row],[E12]]&lt;15),OR(Tabel_RIE[[#This Row],[R12]]="",Tabel_RIE[[#This Row],[R12]]&lt;70)),"n.v.t.",IF(OR(Tabel_RIE[[#This Row],[E12]]&gt;=15,Tabel_RIE[[#This Row],[R12]]&gt;=70),"√","fout")))</f>
        <v/>
      </c>
      <c r="T319" s="114"/>
      <c r="U319" s="115"/>
      <c r="V319" s="115"/>
      <c r="W319" s="116"/>
      <c r="X319" s="117" t="str">
        <f t="shared" si="5"/>
        <v>Bronaanpak:
Collectieve maatregelen:
Individuele maatregelen:
PBM's:</v>
      </c>
      <c r="Y319" s="108"/>
      <c r="Z319" s="118"/>
      <c r="AA319" s="114"/>
      <c r="AB319" s="111" t="str">
        <f>IF(Tabel_RIE[[#This Row],[E2]]&gt;0,VLOOKUP(Tabel_RIE[[#This Row],[E2]],Tabel_FK_E[],2,FALSE),"")</f>
        <v/>
      </c>
      <c r="AC319" s="114"/>
      <c r="AD319" s="111" t="str">
        <f>IF(Tabel_RIE[[#This Row],[B2]]&gt;0,VLOOKUP(Tabel_RIE[[#This Row],[B2]],Tabel_FK_B[],2,FALSE),"")</f>
        <v/>
      </c>
      <c r="AE319" s="114"/>
      <c r="AF319" s="111" t="str">
        <f>IF(Tabel_RIE[[#This Row],[W2]]&gt;0,VLOOKUP(Tabel_RIE[[#This Row],[W2]],Tabel_FK_W[],2,FALSE),"")</f>
        <v/>
      </c>
      <c r="AG31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9" s="111"/>
      <c r="AI319" s="108"/>
      <c r="AJ319" s="116"/>
      <c r="AK31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9" s="119" t="str">
        <f>IF(AND(Tabel_RIE[[#This Row],[R12]]&gt;=70,Tabel_RIE[[#This Row],[R22]]&lt;70),"Ja","Nee")</f>
        <v>Ja</v>
      </c>
      <c r="AM319" s="119" t="str">
        <f>IF(Tabel_RIE[[#This Row],[R22]]&lt;&gt;"",Tabel_RIE[[#This Row],[R22]],Tabel_RIE[[#This Row],[R12]])</f>
        <v/>
      </c>
    </row>
    <row r="320" spans="2:39" ht="42" customHeight="1" x14ac:dyDescent="0.2">
      <c r="B320" s="107">
        <v>314</v>
      </c>
      <c r="C320" s="108"/>
      <c r="D320" s="108"/>
      <c r="E320" s="108"/>
      <c r="F320" s="108"/>
      <c r="G320" s="108"/>
      <c r="H320" s="108"/>
      <c r="I320" s="108"/>
      <c r="J320" s="108"/>
      <c r="K320" s="109"/>
      <c r="L320" s="110" t="str">
        <f>IF(Tabel_RIE[[#This Row],[E1]]&gt;0,VLOOKUP(Tabel_RIE[[#This Row],[E1]],Tabel_FK_E[],2,FALSE),"")</f>
        <v/>
      </c>
      <c r="M320" s="109"/>
      <c r="N320" s="111" t="str">
        <f>IF(Tabel_RIE[[#This Row],[B1]]&gt;0,VLOOKUP(Tabel_RIE[[#This Row],[B1]],Tabel_FK_B[],2,FALSE),"")</f>
        <v/>
      </c>
      <c r="O320" s="109"/>
      <c r="P320" s="111" t="str">
        <f>IF(Tabel_RIE[[#This Row],[W1]]&gt;0,VLOOKUP(Tabel_RIE[[#This Row],[W1]],Tabel_FK_W[],2,FALSE),"")</f>
        <v/>
      </c>
      <c r="Q32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0" s="111" t="str">
        <f>IF(OR(Tabel_RIE[[#This Row],[E12]]="",Tabel_RIE[[#This Row],[B12]]="",Tabel_RIE[[#This Row],[W12]]=""),"",Tabel_RIE[[#This Row],[E12]]*Tabel_RIE[[#This Row],[B12]]*Tabel_RIE[[#This Row],[W12]])</f>
        <v/>
      </c>
      <c r="S320" s="113" t="str">
        <f>IF(AND(Tabel_RIE[[#This Row],[E12]]="",Tabel_RIE[[#This Row],[R12]]=""),"",IF(AND(OR(Tabel_RIE[[#This Row],[E12]]="",Tabel_RIE[[#This Row],[E12]]&lt;15),OR(Tabel_RIE[[#This Row],[R12]]="",Tabel_RIE[[#This Row],[R12]]&lt;70)),"n.v.t.",IF(OR(Tabel_RIE[[#This Row],[E12]]&gt;=15,Tabel_RIE[[#This Row],[R12]]&gt;=70),"√","fout")))</f>
        <v/>
      </c>
      <c r="T320" s="114"/>
      <c r="U320" s="115"/>
      <c r="V320" s="115"/>
      <c r="W320" s="116"/>
      <c r="X320" s="117" t="str">
        <f t="shared" si="5"/>
        <v>Bronaanpak:
Collectieve maatregelen:
Individuele maatregelen:
PBM's:</v>
      </c>
      <c r="Y320" s="108"/>
      <c r="Z320" s="118"/>
      <c r="AA320" s="114"/>
      <c r="AB320" s="111" t="str">
        <f>IF(Tabel_RIE[[#This Row],[E2]]&gt;0,VLOOKUP(Tabel_RIE[[#This Row],[E2]],Tabel_FK_E[],2,FALSE),"")</f>
        <v/>
      </c>
      <c r="AC320" s="114"/>
      <c r="AD320" s="111" t="str">
        <f>IF(Tabel_RIE[[#This Row],[B2]]&gt;0,VLOOKUP(Tabel_RIE[[#This Row],[B2]],Tabel_FK_B[],2,FALSE),"")</f>
        <v/>
      </c>
      <c r="AE320" s="114"/>
      <c r="AF320" s="111" t="str">
        <f>IF(Tabel_RIE[[#This Row],[W2]]&gt;0,VLOOKUP(Tabel_RIE[[#This Row],[W2]],Tabel_FK_W[],2,FALSE),"")</f>
        <v/>
      </c>
      <c r="AG32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0" s="111"/>
      <c r="AI320" s="108"/>
      <c r="AJ320" s="116"/>
      <c r="AK32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0" s="119" t="str">
        <f>IF(AND(Tabel_RIE[[#This Row],[R12]]&gt;=70,Tabel_RIE[[#This Row],[R22]]&lt;70),"Ja","Nee")</f>
        <v>Ja</v>
      </c>
      <c r="AM320" s="119" t="str">
        <f>IF(Tabel_RIE[[#This Row],[R22]]&lt;&gt;"",Tabel_RIE[[#This Row],[R22]],Tabel_RIE[[#This Row],[R12]])</f>
        <v/>
      </c>
    </row>
    <row r="321" spans="2:39" ht="42" customHeight="1" x14ac:dyDescent="0.2">
      <c r="B321" s="107">
        <v>315</v>
      </c>
      <c r="C321" s="108"/>
      <c r="D321" s="108"/>
      <c r="E321" s="108"/>
      <c r="F321" s="108"/>
      <c r="G321" s="108"/>
      <c r="H321" s="108"/>
      <c r="I321" s="108"/>
      <c r="J321" s="108"/>
      <c r="K321" s="109"/>
      <c r="L321" s="110" t="str">
        <f>IF(Tabel_RIE[[#This Row],[E1]]&gt;0,VLOOKUP(Tabel_RIE[[#This Row],[E1]],Tabel_FK_E[],2,FALSE),"")</f>
        <v/>
      </c>
      <c r="M321" s="109"/>
      <c r="N321" s="111" t="str">
        <f>IF(Tabel_RIE[[#This Row],[B1]]&gt;0,VLOOKUP(Tabel_RIE[[#This Row],[B1]],Tabel_FK_B[],2,FALSE),"")</f>
        <v/>
      </c>
      <c r="O321" s="109"/>
      <c r="P321" s="111" t="str">
        <f>IF(Tabel_RIE[[#This Row],[W1]]&gt;0,VLOOKUP(Tabel_RIE[[#This Row],[W1]],Tabel_FK_W[],2,FALSE),"")</f>
        <v/>
      </c>
      <c r="Q32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1" s="111" t="str">
        <f>IF(OR(Tabel_RIE[[#This Row],[E12]]="",Tabel_RIE[[#This Row],[B12]]="",Tabel_RIE[[#This Row],[W12]]=""),"",Tabel_RIE[[#This Row],[E12]]*Tabel_RIE[[#This Row],[B12]]*Tabel_RIE[[#This Row],[W12]])</f>
        <v/>
      </c>
      <c r="S321" s="113" t="str">
        <f>IF(AND(Tabel_RIE[[#This Row],[E12]]="",Tabel_RIE[[#This Row],[R12]]=""),"",IF(AND(OR(Tabel_RIE[[#This Row],[E12]]="",Tabel_RIE[[#This Row],[E12]]&lt;15),OR(Tabel_RIE[[#This Row],[R12]]="",Tabel_RIE[[#This Row],[R12]]&lt;70)),"n.v.t.",IF(OR(Tabel_RIE[[#This Row],[E12]]&gt;=15,Tabel_RIE[[#This Row],[R12]]&gt;=70),"√","fout")))</f>
        <v/>
      </c>
      <c r="T321" s="114"/>
      <c r="U321" s="115"/>
      <c r="V321" s="115"/>
      <c r="W321" s="116"/>
      <c r="X321" s="117" t="str">
        <f t="shared" ref="X321:X352" si="6">$X$1</f>
        <v>Bronaanpak:
Collectieve maatregelen:
Individuele maatregelen:
PBM's:</v>
      </c>
      <c r="Y321" s="108"/>
      <c r="Z321" s="118"/>
      <c r="AA321" s="114"/>
      <c r="AB321" s="111" t="str">
        <f>IF(Tabel_RIE[[#This Row],[E2]]&gt;0,VLOOKUP(Tabel_RIE[[#This Row],[E2]],Tabel_FK_E[],2,FALSE),"")</f>
        <v/>
      </c>
      <c r="AC321" s="114"/>
      <c r="AD321" s="111" t="str">
        <f>IF(Tabel_RIE[[#This Row],[B2]]&gt;0,VLOOKUP(Tabel_RIE[[#This Row],[B2]],Tabel_FK_B[],2,FALSE),"")</f>
        <v/>
      </c>
      <c r="AE321" s="114"/>
      <c r="AF321" s="111" t="str">
        <f>IF(Tabel_RIE[[#This Row],[W2]]&gt;0,VLOOKUP(Tabel_RIE[[#This Row],[W2]],Tabel_FK_W[],2,FALSE),"")</f>
        <v/>
      </c>
      <c r="AG32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1" s="111"/>
      <c r="AI321" s="108"/>
      <c r="AJ321" s="116"/>
      <c r="AK32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1" s="119" t="str">
        <f>IF(AND(Tabel_RIE[[#This Row],[R12]]&gt;=70,Tabel_RIE[[#This Row],[R22]]&lt;70),"Ja","Nee")</f>
        <v>Ja</v>
      </c>
      <c r="AM321" s="119" t="str">
        <f>IF(Tabel_RIE[[#This Row],[R22]]&lt;&gt;"",Tabel_RIE[[#This Row],[R22]],Tabel_RIE[[#This Row],[R12]])</f>
        <v/>
      </c>
    </row>
    <row r="322" spans="2:39" ht="42" customHeight="1" x14ac:dyDescent="0.2">
      <c r="B322" s="107">
        <v>316</v>
      </c>
      <c r="C322" s="108"/>
      <c r="D322" s="108"/>
      <c r="E322" s="108"/>
      <c r="F322" s="108"/>
      <c r="G322" s="108"/>
      <c r="H322" s="108"/>
      <c r="I322" s="108"/>
      <c r="J322" s="108"/>
      <c r="K322" s="109"/>
      <c r="L322" s="110" t="str">
        <f>IF(Tabel_RIE[[#This Row],[E1]]&gt;0,VLOOKUP(Tabel_RIE[[#This Row],[E1]],Tabel_FK_E[],2,FALSE),"")</f>
        <v/>
      </c>
      <c r="M322" s="109"/>
      <c r="N322" s="111" t="str">
        <f>IF(Tabel_RIE[[#This Row],[B1]]&gt;0,VLOOKUP(Tabel_RIE[[#This Row],[B1]],Tabel_FK_B[],2,FALSE),"")</f>
        <v/>
      </c>
      <c r="O322" s="109"/>
      <c r="P322" s="111" t="str">
        <f>IF(Tabel_RIE[[#This Row],[W1]]&gt;0,VLOOKUP(Tabel_RIE[[#This Row],[W1]],Tabel_FK_W[],2,FALSE),"")</f>
        <v/>
      </c>
      <c r="Q32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2" s="111" t="str">
        <f>IF(OR(Tabel_RIE[[#This Row],[E12]]="",Tabel_RIE[[#This Row],[B12]]="",Tabel_RIE[[#This Row],[W12]]=""),"",Tabel_RIE[[#This Row],[E12]]*Tabel_RIE[[#This Row],[B12]]*Tabel_RIE[[#This Row],[W12]])</f>
        <v/>
      </c>
      <c r="S322" s="113" t="str">
        <f>IF(AND(Tabel_RIE[[#This Row],[E12]]="",Tabel_RIE[[#This Row],[R12]]=""),"",IF(AND(OR(Tabel_RIE[[#This Row],[E12]]="",Tabel_RIE[[#This Row],[E12]]&lt;15),OR(Tabel_RIE[[#This Row],[R12]]="",Tabel_RIE[[#This Row],[R12]]&lt;70)),"n.v.t.",IF(OR(Tabel_RIE[[#This Row],[E12]]&gt;=15,Tabel_RIE[[#This Row],[R12]]&gt;=70),"√","fout")))</f>
        <v/>
      </c>
      <c r="T322" s="114"/>
      <c r="U322" s="115"/>
      <c r="V322" s="115"/>
      <c r="W322" s="116"/>
      <c r="X322" s="117" t="str">
        <f t="shared" si="6"/>
        <v>Bronaanpak:
Collectieve maatregelen:
Individuele maatregelen:
PBM's:</v>
      </c>
      <c r="Y322" s="108"/>
      <c r="Z322" s="118"/>
      <c r="AA322" s="114"/>
      <c r="AB322" s="111" t="str">
        <f>IF(Tabel_RIE[[#This Row],[E2]]&gt;0,VLOOKUP(Tabel_RIE[[#This Row],[E2]],Tabel_FK_E[],2,FALSE),"")</f>
        <v/>
      </c>
      <c r="AC322" s="114"/>
      <c r="AD322" s="111" t="str">
        <f>IF(Tabel_RIE[[#This Row],[B2]]&gt;0,VLOOKUP(Tabel_RIE[[#This Row],[B2]],Tabel_FK_B[],2,FALSE),"")</f>
        <v/>
      </c>
      <c r="AE322" s="114"/>
      <c r="AF322" s="111" t="str">
        <f>IF(Tabel_RIE[[#This Row],[W2]]&gt;0,VLOOKUP(Tabel_RIE[[#This Row],[W2]],Tabel_FK_W[],2,FALSE),"")</f>
        <v/>
      </c>
      <c r="AG32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2" s="111"/>
      <c r="AI322" s="108"/>
      <c r="AJ322" s="116"/>
      <c r="AK32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2" s="119" t="str">
        <f>IF(AND(Tabel_RIE[[#This Row],[R12]]&gt;=70,Tabel_RIE[[#This Row],[R22]]&lt;70),"Ja","Nee")</f>
        <v>Ja</v>
      </c>
      <c r="AM322" s="119" t="str">
        <f>IF(Tabel_RIE[[#This Row],[R22]]&lt;&gt;"",Tabel_RIE[[#This Row],[R22]],Tabel_RIE[[#This Row],[R12]])</f>
        <v/>
      </c>
    </row>
    <row r="323" spans="2:39" ht="42" customHeight="1" x14ac:dyDescent="0.2">
      <c r="B323" s="107">
        <v>317</v>
      </c>
      <c r="C323" s="108"/>
      <c r="D323" s="108"/>
      <c r="E323" s="108"/>
      <c r="F323" s="108"/>
      <c r="G323" s="108"/>
      <c r="H323" s="108"/>
      <c r="I323" s="108"/>
      <c r="J323" s="108"/>
      <c r="K323" s="109"/>
      <c r="L323" s="110" t="str">
        <f>IF(Tabel_RIE[[#This Row],[E1]]&gt;0,VLOOKUP(Tabel_RIE[[#This Row],[E1]],Tabel_FK_E[],2,FALSE),"")</f>
        <v/>
      </c>
      <c r="M323" s="109"/>
      <c r="N323" s="111" t="str">
        <f>IF(Tabel_RIE[[#This Row],[B1]]&gt;0,VLOOKUP(Tabel_RIE[[#This Row],[B1]],Tabel_FK_B[],2,FALSE),"")</f>
        <v/>
      </c>
      <c r="O323" s="109"/>
      <c r="P323" s="111" t="str">
        <f>IF(Tabel_RIE[[#This Row],[W1]]&gt;0,VLOOKUP(Tabel_RIE[[#This Row],[W1]],Tabel_FK_W[],2,FALSE),"")</f>
        <v/>
      </c>
      <c r="Q32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3" s="111" t="str">
        <f>IF(OR(Tabel_RIE[[#This Row],[E12]]="",Tabel_RIE[[#This Row],[B12]]="",Tabel_RIE[[#This Row],[W12]]=""),"",Tabel_RIE[[#This Row],[E12]]*Tabel_RIE[[#This Row],[B12]]*Tabel_RIE[[#This Row],[W12]])</f>
        <v/>
      </c>
      <c r="S323" s="113" t="str">
        <f>IF(AND(Tabel_RIE[[#This Row],[E12]]="",Tabel_RIE[[#This Row],[R12]]=""),"",IF(AND(OR(Tabel_RIE[[#This Row],[E12]]="",Tabel_RIE[[#This Row],[E12]]&lt;15),OR(Tabel_RIE[[#This Row],[R12]]="",Tabel_RIE[[#This Row],[R12]]&lt;70)),"n.v.t.",IF(OR(Tabel_RIE[[#This Row],[E12]]&gt;=15,Tabel_RIE[[#This Row],[R12]]&gt;=70),"√","fout")))</f>
        <v/>
      </c>
      <c r="T323" s="114"/>
      <c r="U323" s="115"/>
      <c r="V323" s="115"/>
      <c r="W323" s="116"/>
      <c r="X323" s="117" t="str">
        <f t="shared" si="6"/>
        <v>Bronaanpak:
Collectieve maatregelen:
Individuele maatregelen:
PBM's:</v>
      </c>
      <c r="Y323" s="108"/>
      <c r="Z323" s="118"/>
      <c r="AA323" s="114"/>
      <c r="AB323" s="111" t="str">
        <f>IF(Tabel_RIE[[#This Row],[E2]]&gt;0,VLOOKUP(Tabel_RIE[[#This Row],[E2]],Tabel_FK_E[],2,FALSE),"")</f>
        <v/>
      </c>
      <c r="AC323" s="114"/>
      <c r="AD323" s="111" t="str">
        <f>IF(Tabel_RIE[[#This Row],[B2]]&gt;0,VLOOKUP(Tabel_RIE[[#This Row],[B2]],Tabel_FK_B[],2,FALSE),"")</f>
        <v/>
      </c>
      <c r="AE323" s="114"/>
      <c r="AF323" s="111" t="str">
        <f>IF(Tabel_RIE[[#This Row],[W2]]&gt;0,VLOOKUP(Tabel_RIE[[#This Row],[W2]],Tabel_FK_W[],2,FALSE),"")</f>
        <v/>
      </c>
      <c r="AG32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3" s="111"/>
      <c r="AI323" s="108"/>
      <c r="AJ323" s="116"/>
      <c r="AK32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3" s="119" t="str">
        <f>IF(AND(Tabel_RIE[[#This Row],[R12]]&gt;=70,Tabel_RIE[[#This Row],[R22]]&lt;70),"Ja","Nee")</f>
        <v>Ja</v>
      </c>
      <c r="AM323" s="119" t="str">
        <f>IF(Tabel_RIE[[#This Row],[R22]]&lt;&gt;"",Tabel_RIE[[#This Row],[R22]],Tabel_RIE[[#This Row],[R12]])</f>
        <v/>
      </c>
    </row>
    <row r="324" spans="2:39" ht="42" customHeight="1" x14ac:dyDescent="0.2">
      <c r="B324" s="107">
        <v>318</v>
      </c>
      <c r="C324" s="108"/>
      <c r="D324" s="108"/>
      <c r="E324" s="108"/>
      <c r="F324" s="108"/>
      <c r="G324" s="108"/>
      <c r="H324" s="108"/>
      <c r="I324" s="108"/>
      <c r="J324" s="108"/>
      <c r="K324" s="109"/>
      <c r="L324" s="110" t="str">
        <f>IF(Tabel_RIE[[#This Row],[E1]]&gt;0,VLOOKUP(Tabel_RIE[[#This Row],[E1]],Tabel_FK_E[],2,FALSE),"")</f>
        <v/>
      </c>
      <c r="M324" s="109"/>
      <c r="N324" s="111" t="str">
        <f>IF(Tabel_RIE[[#This Row],[B1]]&gt;0,VLOOKUP(Tabel_RIE[[#This Row],[B1]],Tabel_FK_B[],2,FALSE),"")</f>
        <v/>
      </c>
      <c r="O324" s="109"/>
      <c r="P324" s="111" t="str">
        <f>IF(Tabel_RIE[[#This Row],[W1]]&gt;0,VLOOKUP(Tabel_RIE[[#This Row],[W1]],Tabel_FK_W[],2,FALSE),"")</f>
        <v/>
      </c>
      <c r="Q32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4" s="111" t="str">
        <f>IF(OR(Tabel_RIE[[#This Row],[E12]]="",Tabel_RIE[[#This Row],[B12]]="",Tabel_RIE[[#This Row],[W12]]=""),"",Tabel_RIE[[#This Row],[E12]]*Tabel_RIE[[#This Row],[B12]]*Tabel_RIE[[#This Row],[W12]])</f>
        <v/>
      </c>
      <c r="S324" s="113" t="str">
        <f>IF(AND(Tabel_RIE[[#This Row],[E12]]="",Tabel_RIE[[#This Row],[R12]]=""),"",IF(AND(OR(Tabel_RIE[[#This Row],[E12]]="",Tabel_RIE[[#This Row],[E12]]&lt;15),OR(Tabel_RIE[[#This Row],[R12]]="",Tabel_RIE[[#This Row],[R12]]&lt;70)),"n.v.t.",IF(OR(Tabel_RIE[[#This Row],[E12]]&gt;=15,Tabel_RIE[[#This Row],[R12]]&gt;=70),"√","fout")))</f>
        <v/>
      </c>
      <c r="T324" s="114"/>
      <c r="U324" s="115"/>
      <c r="V324" s="115"/>
      <c r="W324" s="116"/>
      <c r="X324" s="117" t="str">
        <f t="shared" si="6"/>
        <v>Bronaanpak:
Collectieve maatregelen:
Individuele maatregelen:
PBM's:</v>
      </c>
      <c r="Y324" s="108"/>
      <c r="Z324" s="118"/>
      <c r="AA324" s="114"/>
      <c r="AB324" s="111" t="str">
        <f>IF(Tabel_RIE[[#This Row],[E2]]&gt;0,VLOOKUP(Tabel_RIE[[#This Row],[E2]],Tabel_FK_E[],2,FALSE),"")</f>
        <v/>
      </c>
      <c r="AC324" s="114"/>
      <c r="AD324" s="111" t="str">
        <f>IF(Tabel_RIE[[#This Row],[B2]]&gt;0,VLOOKUP(Tabel_RIE[[#This Row],[B2]],Tabel_FK_B[],2,FALSE),"")</f>
        <v/>
      </c>
      <c r="AE324" s="114"/>
      <c r="AF324" s="111" t="str">
        <f>IF(Tabel_RIE[[#This Row],[W2]]&gt;0,VLOOKUP(Tabel_RIE[[#This Row],[W2]],Tabel_FK_W[],2,FALSE),"")</f>
        <v/>
      </c>
      <c r="AG32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4" s="111"/>
      <c r="AI324" s="108"/>
      <c r="AJ324" s="116"/>
      <c r="AK32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4" s="119" t="str">
        <f>IF(AND(Tabel_RIE[[#This Row],[R12]]&gt;=70,Tabel_RIE[[#This Row],[R22]]&lt;70),"Ja","Nee")</f>
        <v>Ja</v>
      </c>
      <c r="AM324" s="119" t="str">
        <f>IF(Tabel_RIE[[#This Row],[R22]]&lt;&gt;"",Tabel_RIE[[#This Row],[R22]],Tabel_RIE[[#This Row],[R12]])</f>
        <v/>
      </c>
    </row>
    <row r="325" spans="2:39" ht="42" customHeight="1" x14ac:dyDescent="0.2">
      <c r="B325" s="107">
        <v>319</v>
      </c>
      <c r="C325" s="108"/>
      <c r="D325" s="108"/>
      <c r="E325" s="108"/>
      <c r="F325" s="108"/>
      <c r="G325" s="108"/>
      <c r="H325" s="108"/>
      <c r="I325" s="108"/>
      <c r="J325" s="108"/>
      <c r="K325" s="109"/>
      <c r="L325" s="110" t="str">
        <f>IF(Tabel_RIE[[#This Row],[E1]]&gt;0,VLOOKUP(Tabel_RIE[[#This Row],[E1]],Tabel_FK_E[],2,FALSE),"")</f>
        <v/>
      </c>
      <c r="M325" s="109"/>
      <c r="N325" s="111" t="str">
        <f>IF(Tabel_RIE[[#This Row],[B1]]&gt;0,VLOOKUP(Tabel_RIE[[#This Row],[B1]],Tabel_FK_B[],2,FALSE),"")</f>
        <v/>
      </c>
      <c r="O325" s="109"/>
      <c r="P325" s="111" t="str">
        <f>IF(Tabel_RIE[[#This Row],[W1]]&gt;0,VLOOKUP(Tabel_RIE[[#This Row],[W1]],Tabel_FK_W[],2,FALSE),"")</f>
        <v/>
      </c>
      <c r="Q32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5" s="111" t="str">
        <f>IF(OR(Tabel_RIE[[#This Row],[E12]]="",Tabel_RIE[[#This Row],[B12]]="",Tabel_RIE[[#This Row],[W12]]=""),"",Tabel_RIE[[#This Row],[E12]]*Tabel_RIE[[#This Row],[B12]]*Tabel_RIE[[#This Row],[W12]])</f>
        <v/>
      </c>
      <c r="S325" s="113" t="str">
        <f>IF(AND(Tabel_RIE[[#This Row],[E12]]="",Tabel_RIE[[#This Row],[R12]]=""),"",IF(AND(OR(Tabel_RIE[[#This Row],[E12]]="",Tabel_RIE[[#This Row],[E12]]&lt;15),OR(Tabel_RIE[[#This Row],[R12]]="",Tabel_RIE[[#This Row],[R12]]&lt;70)),"n.v.t.",IF(OR(Tabel_RIE[[#This Row],[E12]]&gt;=15,Tabel_RIE[[#This Row],[R12]]&gt;=70),"√","fout")))</f>
        <v/>
      </c>
      <c r="T325" s="114"/>
      <c r="U325" s="115"/>
      <c r="V325" s="115"/>
      <c r="W325" s="116"/>
      <c r="X325" s="117" t="str">
        <f t="shared" si="6"/>
        <v>Bronaanpak:
Collectieve maatregelen:
Individuele maatregelen:
PBM's:</v>
      </c>
      <c r="Y325" s="108"/>
      <c r="Z325" s="118"/>
      <c r="AA325" s="114"/>
      <c r="AB325" s="111" t="str">
        <f>IF(Tabel_RIE[[#This Row],[E2]]&gt;0,VLOOKUP(Tabel_RIE[[#This Row],[E2]],Tabel_FK_E[],2,FALSE),"")</f>
        <v/>
      </c>
      <c r="AC325" s="114"/>
      <c r="AD325" s="111" t="str">
        <f>IF(Tabel_RIE[[#This Row],[B2]]&gt;0,VLOOKUP(Tabel_RIE[[#This Row],[B2]],Tabel_FK_B[],2,FALSE),"")</f>
        <v/>
      </c>
      <c r="AE325" s="114"/>
      <c r="AF325" s="111" t="str">
        <f>IF(Tabel_RIE[[#This Row],[W2]]&gt;0,VLOOKUP(Tabel_RIE[[#This Row],[W2]],Tabel_FK_W[],2,FALSE),"")</f>
        <v/>
      </c>
      <c r="AG32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5" s="111"/>
      <c r="AI325" s="108"/>
      <c r="AJ325" s="116"/>
      <c r="AK32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5" s="119" t="str">
        <f>IF(AND(Tabel_RIE[[#This Row],[R12]]&gt;=70,Tabel_RIE[[#This Row],[R22]]&lt;70),"Ja","Nee")</f>
        <v>Ja</v>
      </c>
      <c r="AM325" s="119" t="str">
        <f>IF(Tabel_RIE[[#This Row],[R22]]&lt;&gt;"",Tabel_RIE[[#This Row],[R22]],Tabel_RIE[[#This Row],[R12]])</f>
        <v/>
      </c>
    </row>
    <row r="326" spans="2:39" ht="42" customHeight="1" x14ac:dyDescent="0.2">
      <c r="B326" s="107">
        <v>320</v>
      </c>
      <c r="C326" s="108"/>
      <c r="D326" s="108"/>
      <c r="E326" s="108"/>
      <c r="F326" s="108"/>
      <c r="G326" s="108"/>
      <c r="H326" s="108"/>
      <c r="I326" s="108"/>
      <c r="J326" s="108"/>
      <c r="K326" s="109"/>
      <c r="L326" s="110" t="str">
        <f>IF(Tabel_RIE[[#This Row],[E1]]&gt;0,VLOOKUP(Tabel_RIE[[#This Row],[E1]],Tabel_FK_E[],2,FALSE),"")</f>
        <v/>
      </c>
      <c r="M326" s="109"/>
      <c r="N326" s="111" t="str">
        <f>IF(Tabel_RIE[[#This Row],[B1]]&gt;0,VLOOKUP(Tabel_RIE[[#This Row],[B1]],Tabel_FK_B[],2,FALSE),"")</f>
        <v/>
      </c>
      <c r="O326" s="109"/>
      <c r="P326" s="111" t="str">
        <f>IF(Tabel_RIE[[#This Row],[W1]]&gt;0,VLOOKUP(Tabel_RIE[[#This Row],[W1]],Tabel_FK_W[],2,FALSE),"")</f>
        <v/>
      </c>
      <c r="Q32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6" s="111" t="str">
        <f>IF(OR(Tabel_RIE[[#This Row],[E12]]="",Tabel_RIE[[#This Row],[B12]]="",Tabel_RIE[[#This Row],[W12]]=""),"",Tabel_RIE[[#This Row],[E12]]*Tabel_RIE[[#This Row],[B12]]*Tabel_RIE[[#This Row],[W12]])</f>
        <v/>
      </c>
      <c r="S326" s="113" t="str">
        <f>IF(AND(Tabel_RIE[[#This Row],[E12]]="",Tabel_RIE[[#This Row],[R12]]=""),"",IF(AND(OR(Tabel_RIE[[#This Row],[E12]]="",Tabel_RIE[[#This Row],[E12]]&lt;15),OR(Tabel_RIE[[#This Row],[R12]]="",Tabel_RIE[[#This Row],[R12]]&lt;70)),"n.v.t.",IF(OR(Tabel_RIE[[#This Row],[E12]]&gt;=15,Tabel_RIE[[#This Row],[R12]]&gt;=70),"√","fout")))</f>
        <v/>
      </c>
      <c r="T326" s="114"/>
      <c r="U326" s="115"/>
      <c r="V326" s="115"/>
      <c r="W326" s="116"/>
      <c r="X326" s="117" t="str">
        <f t="shared" si="6"/>
        <v>Bronaanpak:
Collectieve maatregelen:
Individuele maatregelen:
PBM's:</v>
      </c>
      <c r="Y326" s="108"/>
      <c r="Z326" s="118"/>
      <c r="AA326" s="114"/>
      <c r="AB326" s="111" t="str">
        <f>IF(Tabel_RIE[[#This Row],[E2]]&gt;0,VLOOKUP(Tabel_RIE[[#This Row],[E2]],Tabel_FK_E[],2,FALSE),"")</f>
        <v/>
      </c>
      <c r="AC326" s="114"/>
      <c r="AD326" s="111" t="str">
        <f>IF(Tabel_RIE[[#This Row],[B2]]&gt;0,VLOOKUP(Tabel_RIE[[#This Row],[B2]],Tabel_FK_B[],2,FALSE),"")</f>
        <v/>
      </c>
      <c r="AE326" s="114"/>
      <c r="AF326" s="111" t="str">
        <f>IF(Tabel_RIE[[#This Row],[W2]]&gt;0,VLOOKUP(Tabel_RIE[[#This Row],[W2]],Tabel_FK_W[],2,FALSE),"")</f>
        <v/>
      </c>
      <c r="AG32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6" s="111"/>
      <c r="AI326" s="108"/>
      <c r="AJ326" s="116"/>
      <c r="AK32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6" s="119" t="str">
        <f>IF(AND(Tabel_RIE[[#This Row],[R12]]&gt;=70,Tabel_RIE[[#This Row],[R22]]&lt;70),"Ja","Nee")</f>
        <v>Ja</v>
      </c>
      <c r="AM326" s="119" t="str">
        <f>IF(Tabel_RIE[[#This Row],[R22]]&lt;&gt;"",Tabel_RIE[[#This Row],[R22]],Tabel_RIE[[#This Row],[R12]])</f>
        <v/>
      </c>
    </row>
    <row r="327" spans="2:39" ht="42" customHeight="1" x14ac:dyDescent="0.2">
      <c r="B327" s="107">
        <v>321</v>
      </c>
      <c r="C327" s="108"/>
      <c r="D327" s="108"/>
      <c r="E327" s="108"/>
      <c r="F327" s="108"/>
      <c r="G327" s="108"/>
      <c r="H327" s="108"/>
      <c r="I327" s="108"/>
      <c r="J327" s="108"/>
      <c r="K327" s="109"/>
      <c r="L327" s="110" t="str">
        <f>IF(Tabel_RIE[[#This Row],[E1]]&gt;0,VLOOKUP(Tabel_RIE[[#This Row],[E1]],Tabel_FK_E[],2,FALSE),"")</f>
        <v/>
      </c>
      <c r="M327" s="109"/>
      <c r="N327" s="111" t="str">
        <f>IF(Tabel_RIE[[#This Row],[B1]]&gt;0,VLOOKUP(Tabel_RIE[[#This Row],[B1]],Tabel_FK_B[],2,FALSE),"")</f>
        <v/>
      </c>
      <c r="O327" s="109"/>
      <c r="P327" s="111" t="str">
        <f>IF(Tabel_RIE[[#This Row],[W1]]&gt;0,VLOOKUP(Tabel_RIE[[#This Row],[W1]],Tabel_FK_W[],2,FALSE),"")</f>
        <v/>
      </c>
      <c r="Q32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7" s="111" t="str">
        <f>IF(OR(Tabel_RIE[[#This Row],[E12]]="",Tabel_RIE[[#This Row],[B12]]="",Tabel_RIE[[#This Row],[W12]]=""),"",Tabel_RIE[[#This Row],[E12]]*Tabel_RIE[[#This Row],[B12]]*Tabel_RIE[[#This Row],[W12]])</f>
        <v/>
      </c>
      <c r="S327" s="113" t="str">
        <f>IF(AND(Tabel_RIE[[#This Row],[E12]]="",Tabel_RIE[[#This Row],[R12]]=""),"",IF(AND(OR(Tabel_RIE[[#This Row],[E12]]="",Tabel_RIE[[#This Row],[E12]]&lt;15),OR(Tabel_RIE[[#This Row],[R12]]="",Tabel_RIE[[#This Row],[R12]]&lt;70)),"n.v.t.",IF(OR(Tabel_RIE[[#This Row],[E12]]&gt;=15,Tabel_RIE[[#This Row],[R12]]&gt;=70),"√","fout")))</f>
        <v/>
      </c>
      <c r="T327" s="114"/>
      <c r="U327" s="115"/>
      <c r="V327" s="115"/>
      <c r="W327" s="116"/>
      <c r="X327" s="117" t="str">
        <f t="shared" si="6"/>
        <v>Bronaanpak:
Collectieve maatregelen:
Individuele maatregelen:
PBM's:</v>
      </c>
      <c r="Y327" s="108"/>
      <c r="Z327" s="118"/>
      <c r="AA327" s="114"/>
      <c r="AB327" s="111" t="str">
        <f>IF(Tabel_RIE[[#This Row],[E2]]&gt;0,VLOOKUP(Tabel_RIE[[#This Row],[E2]],Tabel_FK_E[],2,FALSE),"")</f>
        <v/>
      </c>
      <c r="AC327" s="114"/>
      <c r="AD327" s="111" t="str">
        <f>IF(Tabel_RIE[[#This Row],[B2]]&gt;0,VLOOKUP(Tabel_RIE[[#This Row],[B2]],Tabel_FK_B[],2,FALSE),"")</f>
        <v/>
      </c>
      <c r="AE327" s="114"/>
      <c r="AF327" s="111" t="str">
        <f>IF(Tabel_RIE[[#This Row],[W2]]&gt;0,VLOOKUP(Tabel_RIE[[#This Row],[W2]],Tabel_FK_W[],2,FALSE),"")</f>
        <v/>
      </c>
      <c r="AG32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7" s="111"/>
      <c r="AI327" s="108"/>
      <c r="AJ327" s="116"/>
      <c r="AK32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7" s="119" t="str">
        <f>IF(AND(Tabel_RIE[[#This Row],[R12]]&gt;=70,Tabel_RIE[[#This Row],[R22]]&lt;70),"Ja","Nee")</f>
        <v>Ja</v>
      </c>
      <c r="AM327" s="119" t="str">
        <f>IF(Tabel_RIE[[#This Row],[R22]]&lt;&gt;"",Tabel_RIE[[#This Row],[R22]],Tabel_RIE[[#This Row],[R12]])</f>
        <v/>
      </c>
    </row>
    <row r="328" spans="2:39" ht="42" customHeight="1" x14ac:dyDescent="0.2">
      <c r="B328" s="107">
        <v>322</v>
      </c>
      <c r="C328" s="108"/>
      <c r="D328" s="108"/>
      <c r="E328" s="108"/>
      <c r="F328" s="108"/>
      <c r="G328" s="108"/>
      <c r="H328" s="108"/>
      <c r="I328" s="108"/>
      <c r="J328" s="108"/>
      <c r="K328" s="109"/>
      <c r="L328" s="110" t="str">
        <f>IF(Tabel_RIE[[#This Row],[E1]]&gt;0,VLOOKUP(Tabel_RIE[[#This Row],[E1]],Tabel_FK_E[],2,FALSE),"")</f>
        <v/>
      </c>
      <c r="M328" s="109"/>
      <c r="N328" s="111" t="str">
        <f>IF(Tabel_RIE[[#This Row],[B1]]&gt;0,VLOOKUP(Tabel_RIE[[#This Row],[B1]],Tabel_FK_B[],2,FALSE),"")</f>
        <v/>
      </c>
      <c r="O328" s="109"/>
      <c r="P328" s="111" t="str">
        <f>IF(Tabel_RIE[[#This Row],[W1]]&gt;0,VLOOKUP(Tabel_RIE[[#This Row],[W1]],Tabel_FK_W[],2,FALSE),"")</f>
        <v/>
      </c>
      <c r="Q32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8" s="111" t="str">
        <f>IF(OR(Tabel_RIE[[#This Row],[E12]]="",Tabel_RIE[[#This Row],[B12]]="",Tabel_RIE[[#This Row],[W12]]=""),"",Tabel_RIE[[#This Row],[E12]]*Tabel_RIE[[#This Row],[B12]]*Tabel_RIE[[#This Row],[W12]])</f>
        <v/>
      </c>
      <c r="S328" s="113" t="str">
        <f>IF(AND(Tabel_RIE[[#This Row],[E12]]="",Tabel_RIE[[#This Row],[R12]]=""),"",IF(AND(OR(Tabel_RIE[[#This Row],[E12]]="",Tabel_RIE[[#This Row],[E12]]&lt;15),OR(Tabel_RIE[[#This Row],[R12]]="",Tabel_RIE[[#This Row],[R12]]&lt;70)),"n.v.t.",IF(OR(Tabel_RIE[[#This Row],[E12]]&gt;=15,Tabel_RIE[[#This Row],[R12]]&gt;=70),"√","fout")))</f>
        <v/>
      </c>
      <c r="T328" s="114"/>
      <c r="U328" s="115"/>
      <c r="V328" s="115"/>
      <c r="W328" s="116"/>
      <c r="X328" s="117" t="str">
        <f t="shared" si="6"/>
        <v>Bronaanpak:
Collectieve maatregelen:
Individuele maatregelen:
PBM's:</v>
      </c>
      <c r="Y328" s="108"/>
      <c r="Z328" s="118"/>
      <c r="AA328" s="114"/>
      <c r="AB328" s="111" t="str">
        <f>IF(Tabel_RIE[[#This Row],[E2]]&gt;0,VLOOKUP(Tabel_RIE[[#This Row],[E2]],Tabel_FK_E[],2,FALSE),"")</f>
        <v/>
      </c>
      <c r="AC328" s="114"/>
      <c r="AD328" s="111" t="str">
        <f>IF(Tabel_RIE[[#This Row],[B2]]&gt;0,VLOOKUP(Tabel_RIE[[#This Row],[B2]],Tabel_FK_B[],2,FALSE),"")</f>
        <v/>
      </c>
      <c r="AE328" s="114"/>
      <c r="AF328" s="111" t="str">
        <f>IF(Tabel_RIE[[#This Row],[W2]]&gt;0,VLOOKUP(Tabel_RIE[[#This Row],[W2]],Tabel_FK_W[],2,FALSE),"")</f>
        <v/>
      </c>
      <c r="AG32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8" s="111"/>
      <c r="AI328" s="108"/>
      <c r="AJ328" s="116"/>
      <c r="AK32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8" s="119" t="str">
        <f>IF(AND(Tabel_RIE[[#This Row],[R12]]&gt;=70,Tabel_RIE[[#This Row],[R22]]&lt;70),"Ja","Nee")</f>
        <v>Ja</v>
      </c>
      <c r="AM328" s="119" t="str">
        <f>IF(Tabel_RIE[[#This Row],[R22]]&lt;&gt;"",Tabel_RIE[[#This Row],[R22]],Tabel_RIE[[#This Row],[R12]])</f>
        <v/>
      </c>
    </row>
    <row r="329" spans="2:39" ht="42" customHeight="1" x14ac:dyDescent="0.2">
      <c r="B329" s="107">
        <v>323</v>
      </c>
      <c r="C329" s="108"/>
      <c r="D329" s="108"/>
      <c r="E329" s="108"/>
      <c r="F329" s="108"/>
      <c r="G329" s="108"/>
      <c r="H329" s="108"/>
      <c r="I329" s="108"/>
      <c r="J329" s="108"/>
      <c r="K329" s="109"/>
      <c r="L329" s="110" t="str">
        <f>IF(Tabel_RIE[[#This Row],[E1]]&gt;0,VLOOKUP(Tabel_RIE[[#This Row],[E1]],Tabel_FK_E[],2,FALSE),"")</f>
        <v/>
      </c>
      <c r="M329" s="109"/>
      <c r="N329" s="111" t="str">
        <f>IF(Tabel_RIE[[#This Row],[B1]]&gt;0,VLOOKUP(Tabel_RIE[[#This Row],[B1]],Tabel_FK_B[],2,FALSE),"")</f>
        <v/>
      </c>
      <c r="O329" s="109"/>
      <c r="P329" s="111" t="str">
        <f>IF(Tabel_RIE[[#This Row],[W1]]&gt;0,VLOOKUP(Tabel_RIE[[#This Row],[W1]],Tabel_FK_W[],2,FALSE),"")</f>
        <v/>
      </c>
      <c r="Q32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9" s="111" t="str">
        <f>IF(OR(Tabel_RIE[[#This Row],[E12]]="",Tabel_RIE[[#This Row],[B12]]="",Tabel_RIE[[#This Row],[W12]]=""),"",Tabel_RIE[[#This Row],[E12]]*Tabel_RIE[[#This Row],[B12]]*Tabel_RIE[[#This Row],[W12]])</f>
        <v/>
      </c>
      <c r="S329" s="113" t="str">
        <f>IF(AND(Tabel_RIE[[#This Row],[E12]]="",Tabel_RIE[[#This Row],[R12]]=""),"",IF(AND(OR(Tabel_RIE[[#This Row],[E12]]="",Tabel_RIE[[#This Row],[E12]]&lt;15),OR(Tabel_RIE[[#This Row],[R12]]="",Tabel_RIE[[#This Row],[R12]]&lt;70)),"n.v.t.",IF(OR(Tabel_RIE[[#This Row],[E12]]&gt;=15,Tabel_RIE[[#This Row],[R12]]&gt;=70),"√","fout")))</f>
        <v/>
      </c>
      <c r="T329" s="114"/>
      <c r="U329" s="115"/>
      <c r="V329" s="115"/>
      <c r="W329" s="116"/>
      <c r="X329" s="117" t="str">
        <f t="shared" si="6"/>
        <v>Bronaanpak:
Collectieve maatregelen:
Individuele maatregelen:
PBM's:</v>
      </c>
      <c r="Y329" s="108"/>
      <c r="Z329" s="118"/>
      <c r="AA329" s="114"/>
      <c r="AB329" s="111" t="str">
        <f>IF(Tabel_RIE[[#This Row],[E2]]&gt;0,VLOOKUP(Tabel_RIE[[#This Row],[E2]],Tabel_FK_E[],2,FALSE),"")</f>
        <v/>
      </c>
      <c r="AC329" s="114"/>
      <c r="AD329" s="111" t="str">
        <f>IF(Tabel_RIE[[#This Row],[B2]]&gt;0,VLOOKUP(Tabel_RIE[[#This Row],[B2]],Tabel_FK_B[],2,FALSE),"")</f>
        <v/>
      </c>
      <c r="AE329" s="114"/>
      <c r="AF329" s="111" t="str">
        <f>IF(Tabel_RIE[[#This Row],[W2]]&gt;0,VLOOKUP(Tabel_RIE[[#This Row],[W2]],Tabel_FK_W[],2,FALSE),"")</f>
        <v/>
      </c>
      <c r="AG32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9" s="111"/>
      <c r="AI329" s="108"/>
      <c r="AJ329" s="116"/>
      <c r="AK32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9" s="119" t="str">
        <f>IF(AND(Tabel_RIE[[#This Row],[R12]]&gt;=70,Tabel_RIE[[#This Row],[R22]]&lt;70),"Ja","Nee")</f>
        <v>Ja</v>
      </c>
      <c r="AM329" s="119" t="str">
        <f>IF(Tabel_RIE[[#This Row],[R22]]&lt;&gt;"",Tabel_RIE[[#This Row],[R22]],Tabel_RIE[[#This Row],[R12]])</f>
        <v/>
      </c>
    </row>
    <row r="330" spans="2:39" ht="42" customHeight="1" x14ac:dyDescent="0.2">
      <c r="B330" s="107">
        <v>324</v>
      </c>
      <c r="C330" s="108"/>
      <c r="D330" s="108"/>
      <c r="E330" s="108"/>
      <c r="F330" s="108"/>
      <c r="G330" s="108"/>
      <c r="H330" s="108"/>
      <c r="I330" s="108"/>
      <c r="J330" s="108"/>
      <c r="K330" s="109"/>
      <c r="L330" s="110" t="str">
        <f>IF(Tabel_RIE[[#This Row],[E1]]&gt;0,VLOOKUP(Tabel_RIE[[#This Row],[E1]],Tabel_FK_E[],2,FALSE),"")</f>
        <v/>
      </c>
      <c r="M330" s="109"/>
      <c r="N330" s="111" t="str">
        <f>IF(Tabel_RIE[[#This Row],[B1]]&gt;0,VLOOKUP(Tabel_RIE[[#This Row],[B1]],Tabel_FK_B[],2,FALSE),"")</f>
        <v/>
      </c>
      <c r="O330" s="109"/>
      <c r="P330" s="111" t="str">
        <f>IF(Tabel_RIE[[#This Row],[W1]]&gt;0,VLOOKUP(Tabel_RIE[[#This Row],[W1]],Tabel_FK_W[],2,FALSE),"")</f>
        <v/>
      </c>
      <c r="Q33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0" s="111" t="str">
        <f>IF(OR(Tabel_RIE[[#This Row],[E12]]="",Tabel_RIE[[#This Row],[B12]]="",Tabel_RIE[[#This Row],[W12]]=""),"",Tabel_RIE[[#This Row],[E12]]*Tabel_RIE[[#This Row],[B12]]*Tabel_RIE[[#This Row],[W12]])</f>
        <v/>
      </c>
      <c r="S330" s="113" t="str">
        <f>IF(AND(Tabel_RIE[[#This Row],[E12]]="",Tabel_RIE[[#This Row],[R12]]=""),"",IF(AND(OR(Tabel_RIE[[#This Row],[E12]]="",Tabel_RIE[[#This Row],[E12]]&lt;15),OR(Tabel_RIE[[#This Row],[R12]]="",Tabel_RIE[[#This Row],[R12]]&lt;70)),"n.v.t.",IF(OR(Tabel_RIE[[#This Row],[E12]]&gt;=15,Tabel_RIE[[#This Row],[R12]]&gt;=70),"√","fout")))</f>
        <v/>
      </c>
      <c r="T330" s="114"/>
      <c r="U330" s="115"/>
      <c r="V330" s="115"/>
      <c r="W330" s="116"/>
      <c r="X330" s="117" t="str">
        <f t="shared" si="6"/>
        <v>Bronaanpak:
Collectieve maatregelen:
Individuele maatregelen:
PBM's:</v>
      </c>
      <c r="Y330" s="108"/>
      <c r="Z330" s="118"/>
      <c r="AA330" s="114"/>
      <c r="AB330" s="111" t="str">
        <f>IF(Tabel_RIE[[#This Row],[E2]]&gt;0,VLOOKUP(Tabel_RIE[[#This Row],[E2]],Tabel_FK_E[],2,FALSE),"")</f>
        <v/>
      </c>
      <c r="AC330" s="114"/>
      <c r="AD330" s="111" t="str">
        <f>IF(Tabel_RIE[[#This Row],[B2]]&gt;0,VLOOKUP(Tabel_RIE[[#This Row],[B2]],Tabel_FK_B[],2,FALSE),"")</f>
        <v/>
      </c>
      <c r="AE330" s="114"/>
      <c r="AF330" s="111" t="str">
        <f>IF(Tabel_RIE[[#This Row],[W2]]&gt;0,VLOOKUP(Tabel_RIE[[#This Row],[W2]],Tabel_FK_W[],2,FALSE),"")</f>
        <v/>
      </c>
      <c r="AG33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0" s="111"/>
      <c r="AI330" s="108"/>
      <c r="AJ330" s="116"/>
      <c r="AK33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0" s="119" t="str">
        <f>IF(AND(Tabel_RIE[[#This Row],[R12]]&gt;=70,Tabel_RIE[[#This Row],[R22]]&lt;70),"Ja","Nee")</f>
        <v>Ja</v>
      </c>
      <c r="AM330" s="119" t="str">
        <f>IF(Tabel_RIE[[#This Row],[R22]]&lt;&gt;"",Tabel_RIE[[#This Row],[R22]],Tabel_RIE[[#This Row],[R12]])</f>
        <v/>
      </c>
    </row>
    <row r="331" spans="2:39" ht="42" customHeight="1" x14ac:dyDescent="0.2">
      <c r="B331" s="107">
        <v>325</v>
      </c>
      <c r="C331" s="108"/>
      <c r="D331" s="108"/>
      <c r="E331" s="108"/>
      <c r="F331" s="108"/>
      <c r="G331" s="108"/>
      <c r="H331" s="108"/>
      <c r="I331" s="108"/>
      <c r="J331" s="108"/>
      <c r="K331" s="109"/>
      <c r="L331" s="110" t="str">
        <f>IF(Tabel_RIE[[#This Row],[E1]]&gt;0,VLOOKUP(Tabel_RIE[[#This Row],[E1]],Tabel_FK_E[],2,FALSE),"")</f>
        <v/>
      </c>
      <c r="M331" s="109"/>
      <c r="N331" s="111" t="str">
        <f>IF(Tabel_RIE[[#This Row],[B1]]&gt;0,VLOOKUP(Tabel_RIE[[#This Row],[B1]],Tabel_FK_B[],2,FALSE),"")</f>
        <v/>
      </c>
      <c r="O331" s="109"/>
      <c r="P331" s="111" t="str">
        <f>IF(Tabel_RIE[[#This Row],[W1]]&gt;0,VLOOKUP(Tabel_RIE[[#This Row],[W1]],Tabel_FK_W[],2,FALSE),"")</f>
        <v/>
      </c>
      <c r="Q33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1" s="111" t="str">
        <f>IF(OR(Tabel_RIE[[#This Row],[E12]]="",Tabel_RIE[[#This Row],[B12]]="",Tabel_RIE[[#This Row],[W12]]=""),"",Tabel_RIE[[#This Row],[E12]]*Tabel_RIE[[#This Row],[B12]]*Tabel_RIE[[#This Row],[W12]])</f>
        <v/>
      </c>
      <c r="S331" s="113" t="str">
        <f>IF(AND(Tabel_RIE[[#This Row],[E12]]="",Tabel_RIE[[#This Row],[R12]]=""),"",IF(AND(OR(Tabel_RIE[[#This Row],[E12]]="",Tabel_RIE[[#This Row],[E12]]&lt;15),OR(Tabel_RIE[[#This Row],[R12]]="",Tabel_RIE[[#This Row],[R12]]&lt;70)),"n.v.t.",IF(OR(Tabel_RIE[[#This Row],[E12]]&gt;=15,Tabel_RIE[[#This Row],[R12]]&gt;=70),"√","fout")))</f>
        <v/>
      </c>
      <c r="T331" s="114"/>
      <c r="U331" s="115"/>
      <c r="V331" s="115"/>
      <c r="W331" s="116"/>
      <c r="X331" s="117" t="str">
        <f t="shared" si="6"/>
        <v>Bronaanpak:
Collectieve maatregelen:
Individuele maatregelen:
PBM's:</v>
      </c>
      <c r="Y331" s="108"/>
      <c r="Z331" s="118"/>
      <c r="AA331" s="114"/>
      <c r="AB331" s="111" t="str">
        <f>IF(Tabel_RIE[[#This Row],[E2]]&gt;0,VLOOKUP(Tabel_RIE[[#This Row],[E2]],Tabel_FK_E[],2,FALSE),"")</f>
        <v/>
      </c>
      <c r="AC331" s="114"/>
      <c r="AD331" s="111" t="str">
        <f>IF(Tabel_RIE[[#This Row],[B2]]&gt;0,VLOOKUP(Tabel_RIE[[#This Row],[B2]],Tabel_FK_B[],2,FALSE),"")</f>
        <v/>
      </c>
      <c r="AE331" s="114"/>
      <c r="AF331" s="111" t="str">
        <f>IF(Tabel_RIE[[#This Row],[W2]]&gt;0,VLOOKUP(Tabel_RIE[[#This Row],[W2]],Tabel_FK_W[],2,FALSE),"")</f>
        <v/>
      </c>
      <c r="AG33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1" s="111"/>
      <c r="AI331" s="108"/>
      <c r="AJ331" s="116"/>
      <c r="AK33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1" s="119" t="str">
        <f>IF(AND(Tabel_RIE[[#This Row],[R12]]&gt;=70,Tabel_RIE[[#This Row],[R22]]&lt;70),"Ja","Nee")</f>
        <v>Ja</v>
      </c>
      <c r="AM331" s="119" t="str">
        <f>IF(Tabel_RIE[[#This Row],[R22]]&lt;&gt;"",Tabel_RIE[[#This Row],[R22]],Tabel_RIE[[#This Row],[R12]])</f>
        <v/>
      </c>
    </row>
    <row r="332" spans="2:39" ht="42" customHeight="1" x14ac:dyDescent="0.2">
      <c r="B332" s="107">
        <v>326</v>
      </c>
      <c r="C332" s="108"/>
      <c r="D332" s="108"/>
      <c r="E332" s="108"/>
      <c r="F332" s="108"/>
      <c r="G332" s="108"/>
      <c r="H332" s="108"/>
      <c r="I332" s="108"/>
      <c r="J332" s="108"/>
      <c r="K332" s="109"/>
      <c r="L332" s="110" t="str">
        <f>IF(Tabel_RIE[[#This Row],[E1]]&gt;0,VLOOKUP(Tabel_RIE[[#This Row],[E1]],Tabel_FK_E[],2,FALSE),"")</f>
        <v/>
      </c>
      <c r="M332" s="109"/>
      <c r="N332" s="111" t="str">
        <f>IF(Tabel_RIE[[#This Row],[B1]]&gt;0,VLOOKUP(Tabel_RIE[[#This Row],[B1]],Tabel_FK_B[],2,FALSE),"")</f>
        <v/>
      </c>
      <c r="O332" s="109"/>
      <c r="P332" s="111" t="str">
        <f>IF(Tabel_RIE[[#This Row],[W1]]&gt;0,VLOOKUP(Tabel_RIE[[#This Row],[W1]],Tabel_FK_W[],2,FALSE),"")</f>
        <v/>
      </c>
      <c r="Q33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2" s="111" t="str">
        <f>IF(OR(Tabel_RIE[[#This Row],[E12]]="",Tabel_RIE[[#This Row],[B12]]="",Tabel_RIE[[#This Row],[W12]]=""),"",Tabel_RIE[[#This Row],[E12]]*Tabel_RIE[[#This Row],[B12]]*Tabel_RIE[[#This Row],[W12]])</f>
        <v/>
      </c>
      <c r="S332" s="113" t="str">
        <f>IF(AND(Tabel_RIE[[#This Row],[E12]]="",Tabel_RIE[[#This Row],[R12]]=""),"",IF(AND(OR(Tabel_RIE[[#This Row],[E12]]="",Tabel_RIE[[#This Row],[E12]]&lt;15),OR(Tabel_RIE[[#This Row],[R12]]="",Tabel_RIE[[#This Row],[R12]]&lt;70)),"n.v.t.",IF(OR(Tabel_RIE[[#This Row],[E12]]&gt;=15,Tabel_RIE[[#This Row],[R12]]&gt;=70),"√","fout")))</f>
        <v/>
      </c>
      <c r="T332" s="114"/>
      <c r="U332" s="115"/>
      <c r="V332" s="115"/>
      <c r="W332" s="116"/>
      <c r="X332" s="117" t="str">
        <f t="shared" si="6"/>
        <v>Bronaanpak:
Collectieve maatregelen:
Individuele maatregelen:
PBM's:</v>
      </c>
      <c r="Y332" s="108"/>
      <c r="Z332" s="118"/>
      <c r="AA332" s="114"/>
      <c r="AB332" s="111" t="str">
        <f>IF(Tabel_RIE[[#This Row],[E2]]&gt;0,VLOOKUP(Tabel_RIE[[#This Row],[E2]],Tabel_FK_E[],2,FALSE),"")</f>
        <v/>
      </c>
      <c r="AC332" s="114"/>
      <c r="AD332" s="111" t="str">
        <f>IF(Tabel_RIE[[#This Row],[B2]]&gt;0,VLOOKUP(Tabel_RIE[[#This Row],[B2]],Tabel_FK_B[],2,FALSE),"")</f>
        <v/>
      </c>
      <c r="AE332" s="114"/>
      <c r="AF332" s="111" t="str">
        <f>IF(Tabel_RIE[[#This Row],[W2]]&gt;0,VLOOKUP(Tabel_RIE[[#This Row],[W2]],Tabel_FK_W[],2,FALSE),"")</f>
        <v/>
      </c>
      <c r="AG33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2" s="111"/>
      <c r="AI332" s="108"/>
      <c r="AJ332" s="116"/>
      <c r="AK33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2" s="119" t="str">
        <f>IF(AND(Tabel_RIE[[#This Row],[R12]]&gt;=70,Tabel_RIE[[#This Row],[R22]]&lt;70),"Ja","Nee")</f>
        <v>Ja</v>
      </c>
      <c r="AM332" s="119" t="str">
        <f>IF(Tabel_RIE[[#This Row],[R22]]&lt;&gt;"",Tabel_RIE[[#This Row],[R22]],Tabel_RIE[[#This Row],[R12]])</f>
        <v/>
      </c>
    </row>
    <row r="333" spans="2:39" ht="42" customHeight="1" x14ac:dyDescent="0.2">
      <c r="B333" s="107">
        <v>327</v>
      </c>
      <c r="C333" s="108"/>
      <c r="D333" s="108"/>
      <c r="E333" s="108"/>
      <c r="F333" s="108"/>
      <c r="G333" s="108"/>
      <c r="H333" s="108"/>
      <c r="I333" s="108"/>
      <c r="J333" s="108"/>
      <c r="K333" s="109"/>
      <c r="L333" s="110" t="str">
        <f>IF(Tabel_RIE[[#This Row],[E1]]&gt;0,VLOOKUP(Tabel_RIE[[#This Row],[E1]],Tabel_FK_E[],2,FALSE),"")</f>
        <v/>
      </c>
      <c r="M333" s="109"/>
      <c r="N333" s="111" t="str">
        <f>IF(Tabel_RIE[[#This Row],[B1]]&gt;0,VLOOKUP(Tabel_RIE[[#This Row],[B1]],Tabel_FK_B[],2,FALSE),"")</f>
        <v/>
      </c>
      <c r="O333" s="109"/>
      <c r="P333" s="111" t="str">
        <f>IF(Tabel_RIE[[#This Row],[W1]]&gt;0,VLOOKUP(Tabel_RIE[[#This Row],[W1]],Tabel_FK_W[],2,FALSE),"")</f>
        <v/>
      </c>
      <c r="Q33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3" s="111" t="str">
        <f>IF(OR(Tabel_RIE[[#This Row],[E12]]="",Tabel_RIE[[#This Row],[B12]]="",Tabel_RIE[[#This Row],[W12]]=""),"",Tabel_RIE[[#This Row],[E12]]*Tabel_RIE[[#This Row],[B12]]*Tabel_RIE[[#This Row],[W12]])</f>
        <v/>
      </c>
      <c r="S333" s="113" t="str">
        <f>IF(AND(Tabel_RIE[[#This Row],[E12]]="",Tabel_RIE[[#This Row],[R12]]=""),"",IF(AND(OR(Tabel_RIE[[#This Row],[E12]]="",Tabel_RIE[[#This Row],[E12]]&lt;15),OR(Tabel_RIE[[#This Row],[R12]]="",Tabel_RIE[[#This Row],[R12]]&lt;70)),"n.v.t.",IF(OR(Tabel_RIE[[#This Row],[E12]]&gt;=15,Tabel_RIE[[#This Row],[R12]]&gt;=70),"√","fout")))</f>
        <v/>
      </c>
      <c r="T333" s="114"/>
      <c r="U333" s="115"/>
      <c r="V333" s="115"/>
      <c r="W333" s="116"/>
      <c r="X333" s="117" t="str">
        <f t="shared" si="6"/>
        <v>Bronaanpak:
Collectieve maatregelen:
Individuele maatregelen:
PBM's:</v>
      </c>
      <c r="Y333" s="108"/>
      <c r="Z333" s="118"/>
      <c r="AA333" s="114"/>
      <c r="AB333" s="111" t="str">
        <f>IF(Tabel_RIE[[#This Row],[E2]]&gt;0,VLOOKUP(Tabel_RIE[[#This Row],[E2]],Tabel_FK_E[],2,FALSE),"")</f>
        <v/>
      </c>
      <c r="AC333" s="114"/>
      <c r="AD333" s="111" t="str">
        <f>IF(Tabel_RIE[[#This Row],[B2]]&gt;0,VLOOKUP(Tabel_RIE[[#This Row],[B2]],Tabel_FK_B[],2,FALSE),"")</f>
        <v/>
      </c>
      <c r="AE333" s="114"/>
      <c r="AF333" s="111" t="str">
        <f>IF(Tabel_RIE[[#This Row],[W2]]&gt;0,VLOOKUP(Tabel_RIE[[#This Row],[W2]],Tabel_FK_W[],2,FALSE),"")</f>
        <v/>
      </c>
      <c r="AG33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3" s="111"/>
      <c r="AI333" s="108"/>
      <c r="AJ333" s="116"/>
      <c r="AK33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3" s="119" t="str">
        <f>IF(AND(Tabel_RIE[[#This Row],[R12]]&gt;=70,Tabel_RIE[[#This Row],[R22]]&lt;70),"Ja","Nee")</f>
        <v>Ja</v>
      </c>
      <c r="AM333" s="119" t="str">
        <f>IF(Tabel_RIE[[#This Row],[R22]]&lt;&gt;"",Tabel_RIE[[#This Row],[R22]],Tabel_RIE[[#This Row],[R12]])</f>
        <v/>
      </c>
    </row>
    <row r="334" spans="2:39" ht="42" customHeight="1" x14ac:dyDescent="0.2">
      <c r="B334" s="107">
        <v>328</v>
      </c>
      <c r="C334" s="108"/>
      <c r="D334" s="108"/>
      <c r="E334" s="108"/>
      <c r="F334" s="108"/>
      <c r="G334" s="108"/>
      <c r="H334" s="108"/>
      <c r="I334" s="108"/>
      <c r="J334" s="108"/>
      <c r="K334" s="109"/>
      <c r="L334" s="110" t="str">
        <f>IF(Tabel_RIE[[#This Row],[E1]]&gt;0,VLOOKUP(Tabel_RIE[[#This Row],[E1]],Tabel_FK_E[],2,FALSE),"")</f>
        <v/>
      </c>
      <c r="M334" s="109"/>
      <c r="N334" s="111" t="str">
        <f>IF(Tabel_RIE[[#This Row],[B1]]&gt;0,VLOOKUP(Tabel_RIE[[#This Row],[B1]],Tabel_FK_B[],2,FALSE),"")</f>
        <v/>
      </c>
      <c r="O334" s="109"/>
      <c r="P334" s="111" t="str">
        <f>IF(Tabel_RIE[[#This Row],[W1]]&gt;0,VLOOKUP(Tabel_RIE[[#This Row],[W1]],Tabel_FK_W[],2,FALSE),"")</f>
        <v/>
      </c>
      <c r="Q33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4" s="111" t="str">
        <f>IF(OR(Tabel_RIE[[#This Row],[E12]]="",Tabel_RIE[[#This Row],[B12]]="",Tabel_RIE[[#This Row],[W12]]=""),"",Tabel_RIE[[#This Row],[E12]]*Tabel_RIE[[#This Row],[B12]]*Tabel_RIE[[#This Row],[W12]])</f>
        <v/>
      </c>
      <c r="S334" s="113" t="str">
        <f>IF(AND(Tabel_RIE[[#This Row],[E12]]="",Tabel_RIE[[#This Row],[R12]]=""),"",IF(AND(OR(Tabel_RIE[[#This Row],[E12]]="",Tabel_RIE[[#This Row],[E12]]&lt;15),OR(Tabel_RIE[[#This Row],[R12]]="",Tabel_RIE[[#This Row],[R12]]&lt;70)),"n.v.t.",IF(OR(Tabel_RIE[[#This Row],[E12]]&gt;=15,Tabel_RIE[[#This Row],[R12]]&gt;=70),"√","fout")))</f>
        <v/>
      </c>
      <c r="T334" s="114"/>
      <c r="U334" s="115"/>
      <c r="V334" s="115"/>
      <c r="W334" s="116"/>
      <c r="X334" s="117" t="str">
        <f t="shared" si="6"/>
        <v>Bronaanpak:
Collectieve maatregelen:
Individuele maatregelen:
PBM's:</v>
      </c>
      <c r="Y334" s="108"/>
      <c r="Z334" s="118"/>
      <c r="AA334" s="114"/>
      <c r="AB334" s="111" t="str">
        <f>IF(Tabel_RIE[[#This Row],[E2]]&gt;0,VLOOKUP(Tabel_RIE[[#This Row],[E2]],Tabel_FK_E[],2,FALSE),"")</f>
        <v/>
      </c>
      <c r="AC334" s="114"/>
      <c r="AD334" s="111" t="str">
        <f>IF(Tabel_RIE[[#This Row],[B2]]&gt;0,VLOOKUP(Tabel_RIE[[#This Row],[B2]],Tabel_FK_B[],2,FALSE),"")</f>
        <v/>
      </c>
      <c r="AE334" s="114"/>
      <c r="AF334" s="111" t="str">
        <f>IF(Tabel_RIE[[#This Row],[W2]]&gt;0,VLOOKUP(Tabel_RIE[[#This Row],[W2]],Tabel_FK_W[],2,FALSE),"")</f>
        <v/>
      </c>
      <c r="AG33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4" s="111"/>
      <c r="AI334" s="108"/>
      <c r="AJ334" s="116"/>
      <c r="AK33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4" s="119" t="str">
        <f>IF(AND(Tabel_RIE[[#This Row],[R12]]&gt;=70,Tabel_RIE[[#This Row],[R22]]&lt;70),"Ja","Nee")</f>
        <v>Ja</v>
      </c>
      <c r="AM334" s="119" t="str">
        <f>IF(Tabel_RIE[[#This Row],[R22]]&lt;&gt;"",Tabel_RIE[[#This Row],[R22]],Tabel_RIE[[#This Row],[R12]])</f>
        <v/>
      </c>
    </row>
    <row r="335" spans="2:39" ht="42" customHeight="1" x14ac:dyDescent="0.2">
      <c r="B335" s="107">
        <v>329</v>
      </c>
      <c r="C335" s="108"/>
      <c r="D335" s="108"/>
      <c r="E335" s="108"/>
      <c r="F335" s="108"/>
      <c r="G335" s="108"/>
      <c r="H335" s="108"/>
      <c r="I335" s="108"/>
      <c r="J335" s="108"/>
      <c r="K335" s="109"/>
      <c r="L335" s="110" t="str">
        <f>IF(Tabel_RIE[[#This Row],[E1]]&gt;0,VLOOKUP(Tabel_RIE[[#This Row],[E1]],Tabel_FK_E[],2,FALSE),"")</f>
        <v/>
      </c>
      <c r="M335" s="109"/>
      <c r="N335" s="111" t="str">
        <f>IF(Tabel_RIE[[#This Row],[B1]]&gt;0,VLOOKUP(Tabel_RIE[[#This Row],[B1]],Tabel_FK_B[],2,FALSE),"")</f>
        <v/>
      </c>
      <c r="O335" s="109"/>
      <c r="P335" s="111" t="str">
        <f>IF(Tabel_RIE[[#This Row],[W1]]&gt;0,VLOOKUP(Tabel_RIE[[#This Row],[W1]],Tabel_FK_W[],2,FALSE),"")</f>
        <v/>
      </c>
      <c r="Q33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5" s="111" t="str">
        <f>IF(OR(Tabel_RIE[[#This Row],[E12]]="",Tabel_RIE[[#This Row],[B12]]="",Tabel_RIE[[#This Row],[W12]]=""),"",Tabel_RIE[[#This Row],[E12]]*Tabel_RIE[[#This Row],[B12]]*Tabel_RIE[[#This Row],[W12]])</f>
        <v/>
      </c>
      <c r="S335" s="113" t="str">
        <f>IF(AND(Tabel_RIE[[#This Row],[E12]]="",Tabel_RIE[[#This Row],[R12]]=""),"",IF(AND(OR(Tabel_RIE[[#This Row],[E12]]="",Tabel_RIE[[#This Row],[E12]]&lt;15),OR(Tabel_RIE[[#This Row],[R12]]="",Tabel_RIE[[#This Row],[R12]]&lt;70)),"n.v.t.",IF(OR(Tabel_RIE[[#This Row],[E12]]&gt;=15,Tabel_RIE[[#This Row],[R12]]&gt;=70),"√","fout")))</f>
        <v/>
      </c>
      <c r="T335" s="114"/>
      <c r="U335" s="115"/>
      <c r="V335" s="115"/>
      <c r="W335" s="116"/>
      <c r="X335" s="117" t="str">
        <f t="shared" si="6"/>
        <v>Bronaanpak:
Collectieve maatregelen:
Individuele maatregelen:
PBM's:</v>
      </c>
      <c r="Y335" s="108"/>
      <c r="Z335" s="118"/>
      <c r="AA335" s="114"/>
      <c r="AB335" s="111" t="str">
        <f>IF(Tabel_RIE[[#This Row],[E2]]&gt;0,VLOOKUP(Tabel_RIE[[#This Row],[E2]],Tabel_FK_E[],2,FALSE),"")</f>
        <v/>
      </c>
      <c r="AC335" s="114"/>
      <c r="AD335" s="111" t="str">
        <f>IF(Tabel_RIE[[#This Row],[B2]]&gt;0,VLOOKUP(Tabel_RIE[[#This Row],[B2]],Tabel_FK_B[],2,FALSE),"")</f>
        <v/>
      </c>
      <c r="AE335" s="114"/>
      <c r="AF335" s="111" t="str">
        <f>IF(Tabel_RIE[[#This Row],[W2]]&gt;0,VLOOKUP(Tabel_RIE[[#This Row],[W2]],Tabel_FK_W[],2,FALSE),"")</f>
        <v/>
      </c>
      <c r="AG33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5" s="111"/>
      <c r="AI335" s="108"/>
      <c r="AJ335" s="116"/>
      <c r="AK33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5" s="119" t="str">
        <f>IF(AND(Tabel_RIE[[#This Row],[R12]]&gt;=70,Tabel_RIE[[#This Row],[R22]]&lt;70),"Ja","Nee")</f>
        <v>Ja</v>
      </c>
      <c r="AM335" s="119" t="str">
        <f>IF(Tabel_RIE[[#This Row],[R22]]&lt;&gt;"",Tabel_RIE[[#This Row],[R22]],Tabel_RIE[[#This Row],[R12]])</f>
        <v/>
      </c>
    </row>
    <row r="336" spans="2:39" ht="42" customHeight="1" x14ac:dyDescent="0.2">
      <c r="B336" s="107">
        <v>330</v>
      </c>
      <c r="C336" s="108"/>
      <c r="D336" s="108"/>
      <c r="E336" s="108"/>
      <c r="F336" s="108"/>
      <c r="G336" s="108"/>
      <c r="H336" s="108"/>
      <c r="I336" s="108"/>
      <c r="J336" s="108"/>
      <c r="K336" s="109"/>
      <c r="L336" s="110" t="str">
        <f>IF(Tabel_RIE[[#This Row],[E1]]&gt;0,VLOOKUP(Tabel_RIE[[#This Row],[E1]],Tabel_FK_E[],2,FALSE),"")</f>
        <v/>
      </c>
      <c r="M336" s="109"/>
      <c r="N336" s="111" t="str">
        <f>IF(Tabel_RIE[[#This Row],[B1]]&gt;0,VLOOKUP(Tabel_RIE[[#This Row],[B1]],Tabel_FK_B[],2,FALSE),"")</f>
        <v/>
      </c>
      <c r="O336" s="109"/>
      <c r="P336" s="111" t="str">
        <f>IF(Tabel_RIE[[#This Row],[W1]]&gt;0,VLOOKUP(Tabel_RIE[[#This Row],[W1]],Tabel_FK_W[],2,FALSE),"")</f>
        <v/>
      </c>
      <c r="Q33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6" s="111" t="str">
        <f>IF(OR(Tabel_RIE[[#This Row],[E12]]="",Tabel_RIE[[#This Row],[B12]]="",Tabel_RIE[[#This Row],[W12]]=""),"",Tabel_RIE[[#This Row],[E12]]*Tabel_RIE[[#This Row],[B12]]*Tabel_RIE[[#This Row],[W12]])</f>
        <v/>
      </c>
      <c r="S336" s="113" t="str">
        <f>IF(AND(Tabel_RIE[[#This Row],[E12]]="",Tabel_RIE[[#This Row],[R12]]=""),"",IF(AND(OR(Tabel_RIE[[#This Row],[E12]]="",Tabel_RIE[[#This Row],[E12]]&lt;15),OR(Tabel_RIE[[#This Row],[R12]]="",Tabel_RIE[[#This Row],[R12]]&lt;70)),"n.v.t.",IF(OR(Tabel_RIE[[#This Row],[E12]]&gt;=15,Tabel_RIE[[#This Row],[R12]]&gt;=70),"√","fout")))</f>
        <v/>
      </c>
      <c r="T336" s="114"/>
      <c r="U336" s="115"/>
      <c r="V336" s="115"/>
      <c r="W336" s="116"/>
      <c r="X336" s="117" t="str">
        <f t="shared" si="6"/>
        <v>Bronaanpak:
Collectieve maatregelen:
Individuele maatregelen:
PBM's:</v>
      </c>
      <c r="Y336" s="108"/>
      <c r="Z336" s="118"/>
      <c r="AA336" s="114"/>
      <c r="AB336" s="111" t="str">
        <f>IF(Tabel_RIE[[#This Row],[E2]]&gt;0,VLOOKUP(Tabel_RIE[[#This Row],[E2]],Tabel_FK_E[],2,FALSE),"")</f>
        <v/>
      </c>
      <c r="AC336" s="114"/>
      <c r="AD336" s="111" t="str">
        <f>IF(Tabel_RIE[[#This Row],[B2]]&gt;0,VLOOKUP(Tabel_RIE[[#This Row],[B2]],Tabel_FK_B[],2,FALSE),"")</f>
        <v/>
      </c>
      <c r="AE336" s="114"/>
      <c r="AF336" s="111" t="str">
        <f>IF(Tabel_RIE[[#This Row],[W2]]&gt;0,VLOOKUP(Tabel_RIE[[#This Row],[W2]],Tabel_FK_W[],2,FALSE),"")</f>
        <v/>
      </c>
      <c r="AG33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6" s="111"/>
      <c r="AI336" s="108"/>
      <c r="AJ336" s="116"/>
      <c r="AK33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6" s="119" t="str">
        <f>IF(AND(Tabel_RIE[[#This Row],[R12]]&gt;=70,Tabel_RIE[[#This Row],[R22]]&lt;70),"Ja","Nee")</f>
        <v>Ja</v>
      </c>
      <c r="AM336" s="119" t="str">
        <f>IF(Tabel_RIE[[#This Row],[R22]]&lt;&gt;"",Tabel_RIE[[#This Row],[R22]],Tabel_RIE[[#This Row],[R12]])</f>
        <v/>
      </c>
    </row>
    <row r="337" spans="2:39" ht="42" customHeight="1" x14ac:dyDescent="0.2">
      <c r="B337" s="107">
        <v>331</v>
      </c>
      <c r="C337" s="108"/>
      <c r="D337" s="108"/>
      <c r="E337" s="108"/>
      <c r="F337" s="108"/>
      <c r="G337" s="108"/>
      <c r="H337" s="108"/>
      <c r="I337" s="108"/>
      <c r="J337" s="108"/>
      <c r="K337" s="109"/>
      <c r="L337" s="110" t="str">
        <f>IF(Tabel_RIE[[#This Row],[E1]]&gt;0,VLOOKUP(Tabel_RIE[[#This Row],[E1]],Tabel_FK_E[],2,FALSE),"")</f>
        <v/>
      </c>
      <c r="M337" s="109"/>
      <c r="N337" s="111" t="str">
        <f>IF(Tabel_RIE[[#This Row],[B1]]&gt;0,VLOOKUP(Tabel_RIE[[#This Row],[B1]],Tabel_FK_B[],2,FALSE),"")</f>
        <v/>
      </c>
      <c r="O337" s="109"/>
      <c r="P337" s="111" t="str">
        <f>IF(Tabel_RIE[[#This Row],[W1]]&gt;0,VLOOKUP(Tabel_RIE[[#This Row],[W1]],Tabel_FK_W[],2,FALSE),"")</f>
        <v/>
      </c>
      <c r="Q33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7" s="111" t="str">
        <f>IF(OR(Tabel_RIE[[#This Row],[E12]]="",Tabel_RIE[[#This Row],[B12]]="",Tabel_RIE[[#This Row],[W12]]=""),"",Tabel_RIE[[#This Row],[E12]]*Tabel_RIE[[#This Row],[B12]]*Tabel_RIE[[#This Row],[W12]])</f>
        <v/>
      </c>
      <c r="S337" s="113" t="str">
        <f>IF(AND(Tabel_RIE[[#This Row],[E12]]="",Tabel_RIE[[#This Row],[R12]]=""),"",IF(AND(OR(Tabel_RIE[[#This Row],[E12]]="",Tabel_RIE[[#This Row],[E12]]&lt;15),OR(Tabel_RIE[[#This Row],[R12]]="",Tabel_RIE[[#This Row],[R12]]&lt;70)),"n.v.t.",IF(OR(Tabel_RIE[[#This Row],[E12]]&gt;=15,Tabel_RIE[[#This Row],[R12]]&gt;=70),"√","fout")))</f>
        <v/>
      </c>
      <c r="T337" s="114"/>
      <c r="U337" s="115"/>
      <c r="V337" s="115"/>
      <c r="W337" s="116"/>
      <c r="X337" s="117" t="str">
        <f t="shared" si="6"/>
        <v>Bronaanpak:
Collectieve maatregelen:
Individuele maatregelen:
PBM's:</v>
      </c>
      <c r="Y337" s="108"/>
      <c r="Z337" s="118"/>
      <c r="AA337" s="114"/>
      <c r="AB337" s="111" t="str">
        <f>IF(Tabel_RIE[[#This Row],[E2]]&gt;0,VLOOKUP(Tabel_RIE[[#This Row],[E2]],Tabel_FK_E[],2,FALSE),"")</f>
        <v/>
      </c>
      <c r="AC337" s="114"/>
      <c r="AD337" s="111" t="str">
        <f>IF(Tabel_RIE[[#This Row],[B2]]&gt;0,VLOOKUP(Tabel_RIE[[#This Row],[B2]],Tabel_FK_B[],2,FALSE),"")</f>
        <v/>
      </c>
      <c r="AE337" s="114"/>
      <c r="AF337" s="111" t="str">
        <f>IF(Tabel_RIE[[#This Row],[W2]]&gt;0,VLOOKUP(Tabel_RIE[[#This Row],[W2]],Tabel_FK_W[],2,FALSE),"")</f>
        <v/>
      </c>
      <c r="AG33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7" s="111"/>
      <c r="AI337" s="108"/>
      <c r="AJ337" s="116"/>
      <c r="AK33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7" s="119" t="str">
        <f>IF(AND(Tabel_RIE[[#This Row],[R12]]&gt;=70,Tabel_RIE[[#This Row],[R22]]&lt;70),"Ja","Nee")</f>
        <v>Ja</v>
      </c>
      <c r="AM337" s="119" t="str">
        <f>IF(Tabel_RIE[[#This Row],[R22]]&lt;&gt;"",Tabel_RIE[[#This Row],[R22]],Tabel_RIE[[#This Row],[R12]])</f>
        <v/>
      </c>
    </row>
    <row r="338" spans="2:39" ht="42" customHeight="1" x14ac:dyDescent="0.2">
      <c r="B338" s="107">
        <v>332</v>
      </c>
      <c r="C338" s="108"/>
      <c r="D338" s="108"/>
      <c r="E338" s="108"/>
      <c r="F338" s="108"/>
      <c r="G338" s="108"/>
      <c r="H338" s="108"/>
      <c r="I338" s="108"/>
      <c r="J338" s="108"/>
      <c r="K338" s="109"/>
      <c r="L338" s="110" t="str">
        <f>IF(Tabel_RIE[[#This Row],[E1]]&gt;0,VLOOKUP(Tabel_RIE[[#This Row],[E1]],Tabel_FK_E[],2,FALSE),"")</f>
        <v/>
      </c>
      <c r="M338" s="109"/>
      <c r="N338" s="111" t="str">
        <f>IF(Tabel_RIE[[#This Row],[B1]]&gt;0,VLOOKUP(Tabel_RIE[[#This Row],[B1]],Tabel_FK_B[],2,FALSE),"")</f>
        <v/>
      </c>
      <c r="O338" s="109"/>
      <c r="P338" s="111" t="str">
        <f>IF(Tabel_RIE[[#This Row],[W1]]&gt;0,VLOOKUP(Tabel_RIE[[#This Row],[W1]],Tabel_FK_W[],2,FALSE),"")</f>
        <v/>
      </c>
      <c r="Q33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8" s="111" t="str">
        <f>IF(OR(Tabel_RIE[[#This Row],[E12]]="",Tabel_RIE[[#This Row],[B12]]="",Tabel_RIE[[#This Row],[W12]]=""),"",Tabel_RIE[[#This Row],[E12]]*Tabel_RIE[[#This Row],[B12]]*Tabel_RIE[[#This Row],[W12]])</f>
        <v/>
      </c>
      <c r="S338" s="113" t="str">
        <f>IF(AND(Tabel_RIE[[#This Row],[E12]]="",Tabel_RIE[[#This Row],[R12]]=""),"",IF(AND(OR(Tabel_RIE[[#This Row],[E12]]="",Tabel_RIE[[#This Row],[E12]]&lt;15),OR(Tabel_RIE[[#This Row],[R12]]="",Tabel_RIE[[#This Row],[R12]]&lt;70)),"n.v.t.",IF(OR(Tabel_RIE[[#This Row],[E12]]&gt;=15,Tabel_RIE[[#This Row],[R12]]&gt;=70),"√","fout")))</f>
        <v/>
      </c>
      <c r="T338" s="114"/>
      <c r="U338" s="115"/>
      <c r="V338" s="115"/>
      <c r="W338" s="116"/>
      <c r="X338" s="117" t="str">
        <f t="shared" si="6"/>
        <v>Bronaanpak:
Collectieve maatregelen:
Individuele maatregelen:
PBM's:</v>
      </c>
      <c r="Y338" s="108"/>
      <c r="Z338" s="118"/>
      <c r="AA338" s="114"/>
      <c r="AB338" s="111" t="str">
        <f>IF(Tabel_RIE[[#This Row],[E2]]&gt;0,VLOOKUP(Tabel_RIE[[#This Row],[E2]],Tabel_FK_E[],2,FALSE),"")</f>
        <v/>
      </c>
      <c r="AC338" s="114"/>
      <c r="AD338" s="111" t="str">
        <f>IF(Tabel_RIE[[#This Row],[B2]]&gt;0,VLOOKUP(Tabel_RIE[[#This Row],[B2]],Tabel_FK_B[],2,FALSE),"")</f>
        <v/>
      </c>
      <c r="AE338" s="114"/>
      <c r="AF338" s="111" t="str">
        <f>IF(Tabel_RIE[[#This Row],[W2]]&gt;0,VLOOKUP(Tabel_RIE[[#This Row],[W2]],Tabel_FK_W[],2,FALSE),"")</f>
        <v/>
      </c>
      <c r="AG33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8" s="111"/>
      <c r="AI338" s="108"/>
      <c r="AJ338" s="116"/>
      <c r="AK33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8" s="119" t="str">
        <f>IF(AND(Tabel_RIE[[#This Row],[R12]]&gt;=70,Tabel_RIE[[#This Row],[R22]]&lt;70),"Ja","Nee")</f>
        <v>Ja</v>
      </c>
      <c r="AM338" s="119" t="str">
        <f>IF(Tabel_RIE[[#This Row],[R22]]&lt;&gt;"",Tabel_RIE[[#This Row],[R22]],Tabel_RIE[[#This Row],[R12]])</f>
        <v/>
      </c>
    </row>
    <row r="339" spans="2:39" ht="42" customHeight="1" x14ac:dyDescent="0.2">
      <c r="B339" s="107">
        <v>333</v>
      </c>
      <c r="C339" s="108"/>
      <c r="D339" s="108"/>
      <c r="E339" s="108"/>
      <c r="F339" s="108"/>
      <c r="G339" s="108"/>
      <c r="H339" s="108"/>
      <c r="I339" s="108"/>
      <c r="J339" s="108"/>
      <c r="K339" s="109"/>
      <c r="L339" s="110" t="str">
        <f>IF(Tabel_RIE[[#This Row],[E1]]&gt;0,VLOOKUP(Tabel_RIE[[#This Row],[E1]],Tabel_FK_E[],2,FALSE),"")</f>
        <v/>
      </c>
      <c r="M339" s="109"/>
      <c r="N339" s="111" t="str">
        <f>IF(Tabel_RIE[[#This Row],[B1]]&gt;0,VLOOKUP(Tabel_RIE[[#This Row],[B1]],Tabel_FK_B[],2,FALSE),"")</f>
        <v/>
      </c>
      <c r="O339" s="109"/>
      <c r="P339" s="111" t="str">
        <f>IF(Tabel_RIE[[#This Row],[W1]]&gt;0,VLOOKUP(Tabel_RIE[[#This Row],[W1]],Tabel_FK_W[],2,FALSE),"")</f>
        <v/>
      </c>
      <c r="Q33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9" s="111" t="str">
        <f>IF(OR(Tabel_RIE[[#This Row],[E12]]="",Tabel_RIE[[#This Row],[B12]]="",Tabel_RIE[[#This Row],[W12]]=""),"",Tabel_RIE[[#This Row],[E12]]*Tabel_RIE[[#This Row],[B12]]*Tabel_RIE[[#This Row],[W12]])</f>
        <v/>
      </c>
      <c r="S339" s="113" t="str">
        <f>IF(AND(Tabel_RIE[[#This Row],[E12]]="",Tabel_RIE[[#This Row],[R12]]=""),"",IF(AND(OR(Tabel_RIE[[#This Row],[E12]]="",Tabel_RIE[[#This Row],[E12]]&lt;15),OR(Tabel_RIE[[#This Row],[R12]]="",Tabel_RIE[[#This Row],[R12]]&lt;70)),"n.v.t.",IF(OR(Tabel_RIE[[#This Row],[E12]]&gt;=15,Tabel_RIE[[#This Row],[R12]]&gt;=70),"√","fout")))</f>
        <v/>
      </c>
      <c r="T339" s="114"/>
      <c r="U339" s="115"/>
      <c r="V339" s="115"/>
      <c r="W339" s="116"/>
      <c r="X339" s="117" t="str">
        <f t="shared" si="6"/>
        <v>Bronaanpak:
Collectieve maatregelen:
Individuele maatregelen:
PBM's:</v>
      </c>
      <c r="Y339" s="108"/>
      <c r="Z339" s="118"/>
      <c r="AA339" s="114"/>
      <c r="AB339" s="111" t="str">
        <f>IF(Tabel_RIE[[#This Row],[E2]]&gt;0,VLOOKUP(Tabel_RIE[[#This Row],[E2]],Tabel_FK_E[],2,FALSE),"")</f>
        <v/>
      </c>
      <c r="AC339" s="114"/>
      <c r="AD339" s="111" t="str">
        <f>IF(Tabel_RIE[[#This Row],[B2]]&gt;0,VLOOKUP(Tabel_RIE[[#This Row],[B2]],Tabel_FK_B[],2,FALSE),"")</f>
        <v/>
      </c>
      <c r="AE339" s="114"/>
      <c r="AF339" s="111" t="str">
        <f>IF(Tabel_RIE[[#This Row],[W2]]&gt;0,VLOOKUP(Tabel_RIE[[#This Row],[W2]],Tabel_FK_W[],2,FALSE),"")</f>
        <v/>
      </c>
      <c r="AG33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9" s="111"/>
      <c r="AI339" s="108"/>
      <c r="AJ339" s="116"/>
      <c r="AK33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9" s="119" t="str">
        <f>IF(AND(Tabel_RIE[[#This Row],[R12]]&gt;=70,Tabel_RIE[[#This Row],[R22]]&lt;70),"Ja","Nee")</f>
        <v>Ja</v>
      </c>
      <c r="AM339" s="119" t="str">
        <f>IF(Tabel_RIE[[#This Row],[R22]]&lt;&gt;"",Tabel_RIE[[#This Row],[R22]],Tabel_RIE[[#This Row],[R12]])</f>
        <v/>
      </c>
    </row>
    <row r="340" spans="2:39" ht="42" customHeight="1" x14ac:dyDescent="0.2">
      <c r="B340" s="107">
        <v>334</v>
      </c>
      <c r="C340" s="108"/>
      <c r="D340" s="108"/>
      <c r="E340" s="108"/>
      <c r="F340" s="108"/>
      <c r="G340" s="108"/>
      <c r="H340" s="108"/>
      <c r="I340" s="108"/>
      <c r="J340" s="108"/>
      <c r="K340" s="109"/>
      <c r="L340" s="110" t="str">
        <f>IF(Tabel_RIE[[#This Row],[E1]]&gt;0,VLOOKUP(Tabel_RIE[[#This Row],[E1]],Tabel_FK_E[],2,FALSE),"")</f>
        <v/>
      </c>
      <c r="M340" s="109"/>
      <c r="N340" s="111" t="str">
        <f>IF(Tabel_RIE[[#This Row],[B1]]&gt;0,VLOOKUP(Tabel_RIE[[#This Row],[B1]],Tabel_FK_B[],2,FALSE),"")</f>
        <v/>
      </c>
      <c r="O340" s="109"/>
      <c r="P340" s="111" t="str">
        <f>IF(Tabel_RIE[[#This Row],[W1]]&gt;0,VLOOKUP(Tabel_RIE[[#This Row],[W1]],Tabel_FK_W[],2,FALSE),"")</f>
        <v/>
      </c>
      <c r="Q34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0" s="111" t="str">
        <f>IF(OR(Tabel_RIE[[#This Row],[E12]]="",Tabel_RIE[[#This Row],[B12]]="",Tabel_RIE[[#This Row],[W12]]=""),"",Tabel_RIE[[#This Row],[E12]]*Tabel_RIE[[#This Row],[B12]]*Tabel_RIE[[#This Row],[W12]])</f>
        <v/>
      </c>
      <c r="S340" s="113" t="str">
        <f>IF(AND(Tabel_RIE[[#This Row],[E12]]="",Tabel_RIE[[#This Row],[R12]]=""),"",IF(AND(OR(Tabel_RIE[[#This Row],[E12]]="",Tabel_RIE[[#This Row],[E12]]&lt;15),OR(Tabel_RIE[[#This Row],[R12]]="",Tabel_RIE[[#This Row],[R12]]&lt;70)),"n.v.t.",IF(OR(Tabel_RIE[[#This Row],[E12]]&gt;=15,Tabel_RIE[[#This Row],[R12]]&gt;=70),"√","fout")))</f>
        <v/>
      </c>
      <c r="T340" s="114"/>
      <c r="U340" s="115"/>
      <c r="V340" s="115"/>
      <c r="W340" s="116"/>
      <c r="X340" s="117" t="str">
        <f t="shared" si="6"/>
        <v>Bronaanpak:
Collectieve maatregelen:
Individuele maatregelen:
PBM's:</v>
      </c>
      <c r="Y340" s="108"/>
      <c r="Z340" s="118"/>
      <c r="AA340" s="114"/>
      <c r="AB340" s="111" t="str">
        <f>IF(Tabel_RIE[[#This Row],[E2]]&gt;0,VLOOKUP(Tabel_RIE[[#This Row],[E2]],Tabel_FK_E[],2,FALSE),"")</f>
        <v/>
      </c>
      <c r="AC340" s="114"/>
      <c r="AD340" s="111" t="str">
        <f>IF(Tabel_RIE[[#This Row],[B2]]&gt;0,VLOOKUP(Tabel_RIE[[#This Row],[B2]],Tabel_FK_B[],2,FALSE),"")</f>
        <v/>
      </c>
      <c r="AE340" s="114"/>
      <c r="AF340" s="111" t="str">
        <f>IF(Tabel_RIE[[#This Row],[W2]]&gt;0,VLOOKUP(Tabel_RIE[[#This Row],[W2]],Tabel_FK_W[],2,FALSE),"")</f>
        <v/>
      </c>
      <c r="AG34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0" s="111"/>
      <c r="AI340" s="108"/>
      <c r="AJ340" s="116"/>
      <c r="AK34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0" s="119" t="str">
        <f>IF(AND(Tabel_RIE[[#This Row],[R12]]&gt;=70,Tabel_RIE[[#This Row],[R22]]&lt;70),"Ja","Nee")</f>
        <v>Ja</v>
      </c>
      <c r="AM340" s="119" t="str">
        <f>IF(Tabel_RIE[[#This Row],[R22]]&lt;&gt;"",Tabel_RIE[[#This Row],[R22]],Tabel_RIE[[#This Row],[R12]])</f>
        <v/>
      </c>
    </row>
    <row r="341" spans="2:39" ht="42" customHeight="1" x14ac:dyDescent="0.2">
      <c r="B341" s="107">
        <v>335</v>
      </c>
      <c r="C341" s="108"/>
      <c r="D341" s="108"/>
      <c r="E341" s="108"/>
      <c r="F341" s="108"/>
      <c r="G341" s="108"/>
      <c r="H341" s="108"/>
      <c r="I341" s="108"/>
      <c r="J341" s="108"/>
      <c r="K341" s="109"/>
      <c r="L341" s="110" t="str">
        <f>IF(Tabel_RIE[[#This Row],[E1]]&gt;0,VLOOKUP(Tabel_RIE[[#This Row],[E1]],Tabel_FK_E[],2,FALSE),"")</f>
        <v/>
      </c>
      <c r="M341" s="109"/>
      <c r="N341" s="111" t="str">
        <f>IF(Tabel_RIE[[#This Row],[B1]]&gt;0,VLOOKUP(Tabel_RIE[[#This Row],[B1]],Tabel_FK_B[],2,FALSE),"")</f>
        <v/>
      </c>
      <c r="O341" s="109"/>
      <c r="P341" s="111" t="str">
        <f>IF(Tabel_RIE[[#This Row],[W1]]&gt;0,VLOOKUP(Tabel_RIE[[#This Row],[W1]],Tabel_FK_W[],2,FALSE),"")</f>
        <v/>
      </c>
      <c r="Q34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1" s="111" t="str">
        <f>IF(OR(Tabel_RIE[[#This Row],[E12]]="",Tabel_RIE[[#This Row],[B12]]="",Tabel_RIE[[#This Row],[W12]]=""),"",Tabel_RIE[[#This Row],[E12]]*Tabel_RIE[[#This Row],[B12]]*Tabel_RIE[[#This Row],[W12]])</f>
        <v/>
      </c>
      <c r="S341" s="113" t="str">
        <f>IF(AND(Tabel_RIE[[#This Row],[E12]]="",Tabel_RIE[[#This Row],[R12]]=""),"",IF(AND(OR(Tabel_RIE[[#This Row],[E12]]="",Tabel_RIE[[#This Row],[E12]]&lt;15),OR(Tabel_RIE[[#This Row],[R12]]="",Tabel_RIE[[#This Row],[R12]]&lt;70)),"n.v.t.",IF(OR(Tabel_RIE[[#This Row],[E12]]&gt;=15,Tabel_RIE[[#This Row],[R12]]&gt;=70),"√","fout")))</f>
        <v/>
      </c>
      <c r="T341" s="114"/>
      <c r="U341" s="115"/>
      <c r="V341" s="115"/>
      <c r="W341" s="116"/>
      <c r="X341" s="117" t="str">
        <f t="shared" si="6"/>
        <v>Bronaanpak:
Collectieve maatregelen:
Individuele maatregelen:
PBM's:</v>
      </c>
      <c r="Y341" s="108"/>
      <c r="Z341" s="118"/>
      <c r="AA341" s="114"/>
      <c r="AB341" s="111" t="str">
        <f>IF(Tabel_RIE[[#This Row],[E2]]&gt;0,VLOOKUP(Tabel_RIE[[#This Row],[E2]],Tabel_FK_E[],2,FALSE),"")</f>
        <v/>
      </c>
      <c r="AC341" s="114"/>
      <c r="AD341" s="111" t="str">
        <f>IF(Tabel_RIE[[#This Row],[B2]]&gt;0,VLOOKUP(Tabel_RIE[[#This Row],[B2]],Tabel_FK_B[],2,FALSE),"")</f>
        <v/>
      </c>
      <c r="AE341" s="114"/>
      <c r="AF341" s="111" t="str">
        <f>IF(Tabel_RIE[[#This Row],[W2]]&gt;0,VLOOKUP(Tabel_RIE[[#This Row],[W2]],Tabel_FK_W[],2,FALSE),"")</f>
        <v/>
      </c>
      <c r="AG34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1" s="111"/>
      <c r="AI341" s="108"/>
      <c r="AJ341" s="116"/>
      <c r="AK34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1" s="119" t="str">
        <f>IF(AND(Tabel_RIE[[#This Row],[R12]]&gt;=70,Tabel_RIE[[#This Row],[R22]]&lt;70),"Ja","Nee")</f>
        <v>Ja</v>
      </c>
      <c r="AM341" s="119" t="str">
        <f>IF(Tabel_RIE[[#This Row],[R22]]&lt;&gt;"",Tabel_RIE[[#This Row],[R22]],Tabel_RIE[[#This Row],[R12]])</f>
        <v/>
      </c>
    </row>
    <row r="342" spans="2:39" ht="42" customHeight="1" x14ac:dyDescent="0.2">
      <c r="B342" s="107">
        <v>336</v>
      </c>
      <c r="C342" s="108"/>
      <c r="D342" s="108"/>
      <c r="E342" s="108"/>
      <c r="F342" s="108"/>
      <c r="G342" s="108"/>
      <c r="H342" s="108"/>
      <c r="I342" s="108"/>
      <c r="J342" s="108"/>
      <c r="K342" s="109"/>
      <c r="L342" s="110" t="str">
        <f>IF(Tabel_RIE[[#This Row],[E1]]&gt;0,VLOOKUP(Tabel_RIE[[#This Row],[E1]],Tabel_FK_E[],2,FALSE),"")</f>
        <v/>
      </c>
      <c r="M342" s="109"/>
      <c r="N342" s="111" t="str">
        <f>IF(Tabel_RIE[[#This Row],[B1]]&gt;0,VLOOKUP(Tabel_RIE[[#This Row],[B1]],Tabel_FK_B[],2,FALSE),"")</f>
        <v/>
      </c>
      <c r="O342" s="109"/>
      <c r="P342" s="111" t="str">
        <f>IF(Tabel_RIE[[#This Row],[W1]]&gt;0,VLOOKUP(Tabel_RIE[[#This Row],[W1]],Tabel_FK_W[],2,FALSE),"")</f>
        <v/>
      </c>
      <c r="Q34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2" s="111" t="str">
        <f>IF(OR(Tabel_RIE[[#This Row],[E12]]="",Tabel_RIE[[#This Row],[B12]]="",Tabel_RIE[[#This Row],[W12]]=""),"",Tabel_RIE[[#This Row],[E12]]*Tabel_RIE[[#This Row],[B12]]*Tabel_RIE[[#This Row],[W12]])</f>
        <v/>
      </c>
      <c r="S342" s="113" t="str">
        <f>IF(AND(Tabel_RIE[[#This Row],[E12]]="",Tabel_RIE[[#This Row],[R12]]=""),"",IF(AND(OR(Tabel_RIE[[#This Row],[E12]]="",Tabel_RIE[[#This Row],[E12]]&lt;15),OR(Tabel_RIE[[#This Row],[R12]]="",Tabel_RIE[[#This Row],[R12]]&lt;70)),"n.v.t.",IF(OR(Tabel_RIE[[#This Row],[E12]]&gt;=15,Tabel_RIE[[#This Row],[R12]]&gt;=70),"√","fout")))</f>
        <v/>
      </c>
      <c r="T342" s="114"/>
      <c r="U342" s="115"/>
      <c r="V342" s="115"/>
      <c r="W342" s="116"/>
      <c r="X342" s="117" t="str">
        <f t="shared" si="6"/>
        <v>Bronaanpak:
Collectieve maatregelen:
Individuele maatregelen:
PBM's:</v>
      </c>
      <c r="Y342" s="108"/>
      <c r="Z342" s="118"/>
      <c r="AA342" s="114"/>
      <c r="AB342" s="111" t="str">
        <f>IF(Tabel_RIE[[#This Row],[E2]]&gt;0,VLOOKUP(Tabel_RIE[[#This Row],[E2]],Tabel_FK_E[],2,FALSE),"")</f>
        <v/>
      </c>
      <c r="AC342" s="114"/>
      <c r="AD342" s="111" t="str">
        <f>IF(Tabel_RIE[[#This Row],[B2]]&gt;0,VLOOKUP(Tabel_RIE[[#This Row],[B2]],Tabel_FK_B[],2,FALSE),"")</f>
        <v/>
      </c>
      <c r="AE342" s="114"/>
      <c r="AF342" s="111" t="str">
        <f>IF(Tabel_RIE[[#This Row],[W2]]&gt;0,VLOOKUP(Tabel_RIE[[#This Row],[W2]],Tabel_FK_W[],2,FALSE),"")</f>
        <v/>
      </c>
      <c r="AG34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2" s="111"/>
      <c r="AI342" s="108"/>
      <c r="AJ342" s="116"/>
      <c r="AK34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2" s="119" t="str">
        <f>IF(AND(Tabel_RIE[[#This Row],[R12]]&gt;=70,Tabel_RIE[[#This Row],[R22]]&lt;70),"Ja","Nee")</f>
        <v>Ja</v>
      </c>
      <c r="AM342" s="119" t="str">
        <f>IF(Tabel_RIE[[#This Row],[R22]]&lt;&gt;"",Tabel_RIE[[#This Row],[R22]],Tabel_RIE[[#This Row],[R12]])</f>
        <v/>
      </c>
    </row>
    <row r="343" spans="2:39" ht="42" customHeight="1" x14ac:dyDescent="0.2">
      <c r="B343" s="107">
        <v>337</v>
      </c>
      <c r="C343" s="108"/>
      <c r="D343" s="108"/>
      <c r="E343" s="108"/>
      <c r="F343" s="108"/>
      <c r="G343" s="108"/>
      <c r="H343" s="108"/>
      <c r="I343" s="108"/>
      <c r="J343" s="108"/>
      <c r="K343" s="109"/>
      <c r="L343" s="110" t="str">
        <f>IF(Tabel_RIE[[#This Row],[E1]]&gt;0,VLOOKUP(Tabel_RIE[[#This Row],[E1]],Tabel_FK_E[],2,FALSE),"")</f>
        <v/>
      </c>
      <c r="M343" s="109"/>
      <c r="N343" s="111" t="str">
        <f>IF(Tabel_RIE[[#This Row],[B1]]&gt;0,VLOOKUP(Tabel_RIE[[#This Row],[B1]],Tabel_FK_B[],2,FALSE),"")</f>
        <v/>
      </c>
      <c r="O343" s="109"/>
      <c r="P343" s="111" t="str">
        <f>IF(Tabel_RIE[[#This Row],[W1]]&gt;0,VLOOKUP(Tabel_RIE[[#This Row],[W1]],Tabel_FK_W[],2,FALSE),"")</f>
        <v/>
      </c>
      <c r="Q34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3" s="111" t="str">
        <f>IF(OR(Tabel_RIE[[#This Row],[E12]]="",Tabel_RIE[[#This Row],[B12]]="",Tabel_RIE[[#This Row],[W12]]=""),"",Tabel_RIE[[#This Row],[E12]]*Tabel_RIE[[#This Row],[B12]]*Tabel_RIE[[#This Row],[W12]])</f>
        <v/>
      </c>
      <c r="S343" s="113" t="str">
        <f>IF(AND(Tabel_RIE[[#This Row],[E12]]="",Tabel_RIE[[#This Row],[R12]]=""),"",IF(AND(OR(Tabel_RIE[[#This Row],[E12]]="",Tabel_RIE[[#This Row],[E12]]&lt;15),OR(Tabel_RIE[[#This Row],[R12]]="",Tabel_RIE[[#This Row],[R12]]&lt;70)),"n.v.t.",IF(OR(Tabel_RIE[[#This Row],[E12]]&gt;=15,Tabel_RIE[[#This Row],[R12]]&gt;=70),"√","fout")))</f>
        <v/>
      </c>
      <c r="T343" s="114"/>
      <c r="U343" s="115"/>
      <c r="V343" s="115"/>
      <c r="W343" s="116"/>
      <c r="X343" s="117" t="str">
        <f t="shared" si="6"/>
        <v>Bronaanpak:
Collectieve maatregelen:
Individuele maatregelen:
PBM's:</v>
      </c>
      <c r="Y343" s="108"/>
      <c r="Z343" s="118"/>
      <c r="AA343" s="114"/>
      <c r="AB343" s="111" t="str">
        <f>IF(Tabel_RIE[[#This Row],[E2]]&gt;0,VLOOKUP(Tabel_RIE[[#This Row],[E2]],Tabel_FK_E[],2,FALSE),"")</f>
        <v/>
      </c>
      <c r="AC343" s="114"/>
      <c r="AD343" s="111" t="str">
        <f>IF(Tabel_RIE[[#This Row],[B2]]&gt;0,VLOOKUP(Tabel_RIE[[#This Row],[B2]],Tabel_FK_B[],2,FALSE),"")</f>
        <v/>
      </c>
      <c r="AE343" s="114"/>
      <c r="AF343" s="111" t="str">
        <f>IF(Tabel_RIE[[#This Row],[W2]]&gt;0,VLOOKUP(Tabel_RIE[[#This Row],[W2]],Tabel_FK_W[],2,FALSE),"")</f>
        <v/>
      </c>
      <c r="AG34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3" s="111"/>
      <c r="AI343" s="108"/>
      <c r="AJ343" s="116"/>
      <c r="AK34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3" s="119" t="str">
        <f>IF(AND(Tabel_RIE[[#This Row],[R12]]&gt;=70,Tabel_RIE[[#This Row],[R22]]&lt;70),"Ja","Nee")</f>
        <v>Ja</v>
      </c>
      <c r="AM343" s="119" t="str">
        <f>IF(Tabel_RIE[[#This Row],[R22]]&lt;&gt;"",Tabel_RIE[[#This Row],[R22]],Tabel_RIE[[#This Row],[R12]])</f>
        <v/>
      </c>
    </row>
    <row r="344" spans="2:39" ht="42" customHeight="1" x14ac:dyDescent="0.2">
      <c r="B344" s="107">
        <v>338</v>
      </c>
      <c r="C344" s="108"/>
      <c r="D344" s="108"/>
      <c r="E344" s="108"/>
      <c r="F344" s="108"/>
      <c r="G344" s="108"/>
      <c r="H344" s="108"/>
      <c r="I344" s="108"/>
      <c r="J344" s="108"/>
      <c r="K344" s="109"/>
      <c r="L344" s="110" t="str">
        <f>IF(Tabel_RIE[[#This Row],[E1]]&gt;0,VLOOKUP(Tabel_RIE[[#This Row],[E1]],Tabel_FK_E[],2,FALSE),"")</f>
        <v/>
      </c>
      <c r="M344" s="109"/>
      <c r="N344" s="111" t="str">
        <f>IF(Tabel_RIE[[#This Row],[B1]]&gt;0,VLOOKUP(Tabel_RIE[[#This Row],[B1]],Tabel_FK_B[],2,FALSE),"")</f>
        <v/>
      </c>
      <c r="O344" s="109"/>
      <c r="P344" s="111" t="str">
        <f>IF(Tabel_RIE[[#This Row],[W1]]&gt;0,VLOOKUP(Tabel_RIE[[#This Row],[W1]],Tabel_FK_W[],2,FALSE),"")</f>
        <v/>
      </c>
      <c r="Q34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4" s="111" t="str">
        <f>IF(OR(Tabel_RIE[[#This Row],[E12]]="",Tabel_RIE[[#This Row],[B12]]="",Tabel_RIE[[#This Row],[W12]]=""),"",Tabel_RIE[[#This Row],[E12]]*Tabel_RIE[[#This Row],[B12]]*Tabel_RIE[[#This Row],[W12]])</f>
        <v/>
      </c>
      <c r="S344" s="113" t="str">
        <f>IF(AND(Tabel_RIE[[#This Row],[E12]]="",Tabel_RIE[[#This Row],[R12]]=""),"",IF(AND(OR(Tabel_RIE[[#This Row],[E12]]="",Tabel_RIE[[#This Row],[E12]]&lt;15),OR(Tabel_RIE[[#This Row],[R12]]="",Tabel_RIE[[#This Row],[R12]]&lt;70)),"n.v.t.",IF(OR(Tabel_RIE[[#This Row],[E12]]&gt;=15,Tabel_RIE[[#This Row],[R12]]&gt;=70),"√","fout")))</f>
        <v/>
      </c>
      <c r="T344" s="114"/>
      <c r="U344" s="115"/>
      <c r="V344" s="115"/>
      <c r="W344" s="116"/>
      <c r="X344" s="117" t="str">
        <f t="shared" si="6"/>
        <v>Bronaanpak:
Collectieve maatregelen:
Individuele maatregelen:
PBM's:</v>
      </c>
      <c r="Y344" s="108"/>
      <c r="Z344" s="118"/>
      <c r="AA344" s="114"/>
      <c r="AB344" s="111" t="str">
        <f>IF(Tabel_RIE[[#This Row],[E2]]&gt;0,VLOOKUP(Tabel_RIE[[#This Row],[E2]],Tabel_FK_E[],2,FALSE),"")</f>
        <v/>
      </c>
      <c r="AC344" s="114"/>
      <c r="AD344" s="111" t="str">
        <f>IF(Tabel_RIE[[#This Row],[B2]]&gt;0,VLOOKUP(Tabel_RIE[[#This Row],[B2]],Tabel_FK_B[],2,FALSE),"")</f>
        <v/>
      </c>
      <c r="AE344" s="114"/>
      <c r="AF344" s="111" t="str">
        <f>IF(Tabel_RIE[[#This Row],[W2]]&gt;0,VLOOKUP(Tabel_RIE[[#This Row],[W2]],Tabel_FK_W[],2,FALSE),"")</f>
        <v/>
      </c>
      <c r="AG34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4" s="111"/>
      <c r="AI344" s="108"/>
      <c r="AJ344" s="116"/>
      <c r="AK34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4" s="119" t="str">
        <f>IF(AND(Tabel_RIE[[#This Row],[R12]]&gt;=70,Tabel_RIE[[#This Row],[R22]]&lt;70),"Ja","Nee")</f>
        <v>Ja</v>
      </c>
      <c r="AM344" s="119" t="str">
        <f>IF(Tabel_RIE[[#This Row],[R22]]&lt;&gt;"",Tabel_RIE[[#This Row],[R22]],Tabel_RIE[[#This Row],[R12]])</f>
        <v/>
      </c>
    </row>
    <row r="345" spans="2:39" ht="42" customHeight="1" x14ac:dyDescent="0.2">
      <c r="B345" s="107">
        <v>339</v>
      </c>
      <c r="C345" s="108"/>
      <c r="D345" s="108"/>
      <c r="E345" s="108"/>
      <c r="F345" s="108"/>
      <c r="G345" s="108"/>
      <c r="H345" s="108"/>
      <c r="I345" s="108"/>
      <c r="J345" s="108"/>
      <c r="K345" s="109"/>
      <c r="L345" s="110" t="str">
        <f>IF(Tabel_RIE[[#This Row],[E1]]&gt;0,VLOOKUP(Tabel_RIE[[#This Row],[E1]],Tabel_FK_E[],2,FALSE),"")</f>
        <v/>
      </c>
      <c r="M345" s="109"/>
      <c r="N345" s="111" t="str">
        <f>IF(Tabel_RIE[[#This Row],[B1]]&gt;0,VLOOKUP(Tabel_RIE[[#This Row],[B1]],Tabel_FK_B[],2,FALSE),"")</f>
        <v/>
      </c>
      <c r="O345" s="109"/>
      <c r="P345" s="111" t="str">
        <f>IF(Tabel_RIE[[#This Row],[W1]]&gt;0,VLOOKUP(Tabel_RIE[[#This Row],[W1]],Tabel_FK_W[],2,FALSE),"")</f>
        <v/>
      </c>
      <c r="Q34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5" s="111" t="str">
        <f>IF(OR(Tabel_RIE[[#This Row],[E12]]="",Tabel_RIE[[#This Row],[B12]]="",Tabel_RIE[[#This Row],[W12]]=""),"",Tabel_RIE[[#This Row],[E12]]*Tabel_RIE[[#This Row],[B12]]*Tabel_RIE[[#This Row],[W12]])</f>
        <v/>
      </c>
      <c r="S345" s="113" t="str">
        <f>IF(AND(Tabel_RIE[[#This Row],[E12]]="",Tabel_RIE[[#This Row],[R12]]=""),"",IF(AND(OR(Tabel_RIE[[#This Row],[E12]]="",Tabel_RIE[[#This Row],[E12]]&lt;15),OR(Tabel_RIE[[#This Row],[R12]]="",Tabel_RIE[[#This Row],[R12]]&lt;70)),"n.v.t.",IF(OR(Tabel_RIE[[#This Row],[E12]]&gt;=15,Tabel_RIE[[#This Row],[R12]]&gt;=70),"√","fout")))</f>
        <v/>
      </c>
      <c r="T345" s="114"/>
      <c r="U345" s="115"/>
      <c r="V345" s="115"/>
      <c r="W345" s="116"/>
      <c r="X345" s="117" t="str">
        <f t="shared" si="6"/>
        <v>Bronaanpak:
Collectieve maatregelen:
Individuele maatregelen:
PBM's:</v>
      </c>
      <c r="Y345" s="108"/>
      <c r="Z345" s="118"/>
      <c r="AA345" s="114"/>
      <c r="AB345" s="111" t="str">
        <f>IF(Tabel_RIE[[#This Row],[E2]]&gt;0,VLOOKUP(Tabel_RIE[[#This Row],[E2]],Tabel_FK_E[],2,FALSE),"")</f>
        <v/>
      </c>
      <c r="AC345" s="114"/>
      <c r="AD345" s="111" t="str">
        <f>IF(Tabel_RIE[[#This Row],[B2]]&gt;0,VLOOKUP(Tabel_RIE[[#This Row],[B2]],Tabel_FK_B[],2,FALSE),"")</f>
        <v/>
      </c>
      <c r="AE345" s="114"/>
      <c r="AF345" s="111" t="str">
        <f>IF(Tabel_RIE[[#This Row],[W2]]&gt;0,VLOOKUP(Tabel_RIE[[#This Row],[W2]],Tabel_FK_W[],2,FALSE),"")</f>
        <v/>
      </c>
      <c r="AG34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5" s="111"/>
      <c r="AI345" s="108"/>
      <c r="AJ345" s="116"/>
      <c r="AK34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5" s="119" t="str">
        <f>IF(AND(Tabel_RIE[[#This Row],[R12]]&gt;=70,Tabel_RIE[[#This Row],[R22]]&lt;70),"Ja","Nee")</f>
        <v>Ja</v>
      </c>
      <c r="AM345" s="119" t="str">
        <f>IF(Tabel_RIE[[#This Row],[R22]]&lt;&gt;"",Tabel_RIE[[#This Row],[R22]],Tabel_RIE[[#This Row],[R12]])</f>
        <v/>
      </c>
    </row>
    <row r="346" spans="2:39" ht="42" customHeight="1" x14ac:dyDescent="0.2">
      <c r="B346" s="107">
        <v>340</v>
      </c>
      <c r="C346" s="108"/>
      <c r="D346" s="108"/>
      <c r="E346" s="108"/>
      <c r="F346" s="108"/>
      <c r="G346" s="108"/>
      <c r="H346" s="108"/>
      <c r="I346" s="108"/>
      <c r="J346" s="108"/>
      <c r="K346" s="109"/>
      <c r="L346" s="110" t="str">
        <f>IF(Tabel_RIE[[#This Row],[E1]]&gt;0,VLOOKUP(Tabel_RIE[[#This Row],[E1]],Tabel_FK_E[],2,FALSE),"")</f>
        <v/>
      </c>
      <c r="M346" s="109"/>
      <c r="N346" s="111" t="str">
        <f>IF(Tabel_RIE[[#This Row],[B1]]&gt;0,VLOOKUP(Tabel_RIE[[#This Row],[B1]],Tabel_FK_B[],2,FALSE),"")</f>
        <v/>
      </c>
      <c r="O346" s="109"/>
      <c r="P346" s="111" t="str">
        <f>IF(Tabel_RIE[[#This Row],[W1]]&gt;0,VLOOKUP(Tabel_RIE[[#This Row],[W1]],Tabel_FK_W[],2,FALSE),"")</f>
        <v/>
      </c>
      <c r="Q34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6" s="111" t="str">
        <f>IF(OR(Tabel_RIE[[#This Row],[E12]]="",Tabel_RIE[[#This Row],[B12]]="",Tabel_RIE[[#This Row],[W12]]=""),"",Tabel_RIE[[#This Row],[E12]]*Tabel_RIE[[#This Row],[B12]]*Tabel_RIE[[#This Row],[W12]])</f>
        <v/>
      </c>
      <c r="S346" s="113" t="str">
        <f>IF(AND(Tabel_RIE[[#This Row],[E12]]="",Tabel_RIE[[#This Row],[R12]]=""),"",IF(AND(OR(Tabel_RIE[[#This Row],[E12]]="",Tabel_RIE[[#This Row],[E12]]&lt;15),OR(Tabel_RIE[[#This Row],[R12]]="",Tabel_RIE[[#This Row],[R12]]&lt;70)),"n.v.t.",IF(OR(Tabel_RIE[[#This Row],[E12]]&gt;=15,Tabel_RIE[[#This Row],[R12]]&gt;=70),"√","fout")))</f>
        <v/>
      </c>
      <c r="T346" s="114"/>
      <c r="U346" s="115"/>
      <c r="V346" s="115"/>
      <c r="W346" s="116"/>
      <c r="X346" s="117" t="str">
        <f t="shared" si="6"/>
        <v>Bronaanpak:
Collectieve maatregelen:
Individuele maatregelen:
PBM's:</v>
      </c>
      <c r="Y346" s="108"/>
      <c r="Z346" s="118"/>
      <c r="AA346" s="114"/>
      <c r="AB346" s="111" t="str">
        <f>IF(Tabel_RIE[[#This Row],[E2]]&gt;0,VLOOKUP(Tabel_RIE[[#This Row],[E2]],Tabel_FK_E[],2,FALSE),"")</f>
        <v/>
      </c>
      <c r="AC346" s="114"/>
      <c r="AD346" s="111" t="str">
        <f>IF(Tabel_RIE[[#This Row],[B2]]&gt;0,VLOOKUP(Tabel_RIE[[#This Row],[B2]],Tabel_FK_B[],2,FALSE),"")</f>
        <v/>
      </c>
      <c r="AE346" s="114"/>
      <c r="AF346" s="111" t="str">
        <f>IF(Tabel_RIE[[#This Row],[W2]]&gt;0,VLOOKUP(Tabel_RIE[[#This Row],[W2]],Tabel_FK_W[],2,FALSE),"")</f>
        <v/>
      </c>
      <c r="AG34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6" s="111"/>
      <c r="AI346" s="108"/>
      <c r="AJ346" s="116"/>
      <c r="AK34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6" s="119" t="str">
        <f>IF(AND(Tabel_RIE[[#This Row],[R12]]&gt;=70,Tabel_RIE[[#This Row],[R22]]&lt;70),"Ja","Nee")</f>
        <v>Ja</v>
      </c>
      <c r="AM346" s="119" t="str">
        <f>IF(Tabel_RIE[[#This Row],[R22]]&lt;&gt;"",Tabel_RIE[[#This Row],[R22]],Tabel_RIE[[#This Row],[R12]])</f>
        <v/>
      </c>
    </row>
    <row r="347" spans="2:39" ht="42" customHeight="1" x14ac:dyDescent="0.2">
      <c r="B347" s="107">
        <v>341</v>
      </c>
      <c r="C347" s="108"/>
      <c r="D347" s="108"/>
      <c r="E347" s="108"/>
      <c r="F347" s="108"/>
      <c r="G347" s="108"/>
      <c r="H347" s="108"/>
      <c r="I347" s="108"/>
      <c r="J347" s="108"/>
      <c r="K347" s="109"/>
      <c r="L347" s="110" t="str">
        <f>IF(Tabel_RIE[[#This Row],[E1]]&gt;0,VLOOKUP(Tabel_RIE[[#This Row],[E1]],Tabel_FK_E[],2,FALSE),"")</f>
        <v/>
      </c>
      <c r="M347" s="109"/>
      <c r="N347" s="111" t="str">
        <f>IF(Tabel_RIE[[#This Row],[B1]]&gt;0,VLOOKUP(Tabel_RIE[[#This Row],[B1]],Tabel_FK_B[],2,FALSE),"")</f>
        <v/>
      </c>
      <c r="O347" s="109"/>
      <c r="P347" s="111" t="str">
        <f>IF(Tabel_RIE[[#This Row],[W1]]&gt;0,VLOOKUP(Tabel_RIE[[#This Row],[W1]],Tabel_FK_W[],2,FALSE),"")</f>
        <v/>
      </c>
      <c r="Q34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7" s="111" t="str">
        <f>IF(OR(Tabel_RIE[[#This Row],[E12]]="",Tabel_RIE[[#This Row],[B12]]="",Tabel_RIE[[#This Row],[W12]]=""),"",Tabel_RIE[[#This Row],[E12]]*Tabel_RIE[[#This Row],[B12]]*Tabel_RIE[[#This Row],[W12]])</f>
        <v/>
      </c>
      <c r="S347" s="113" t="str">
        <f>IF(AND(Tabel_RIE[[#This Row],[E12]]="",Tabel_RIE[[#This Row],[R12]]=""),"",IF(AND(OR(Tabel_RIE[[#This Row],[E12]]="",Tabel_RIE[[#This Row],[E12]]&lt;15),OR(Tabel_RIE[[#This Row],[R12]]="",Tabel_RIE[[#This Row],[R12]]&lt;70)),"n.v.t.",IF(OR(Tabel_RIE[[#This Row],[E12]]&gt;=15,Tabel_RIE[[#This Row],[R12]]&gt;=70),"√","fout")))</f>
        <v/>
      </c>
      <c r="T347" s="114"/>
      <c r="U347" s="115"/>
      <c r="V347" s="115"/>
      <c r="W347" s="116"/>
      <c r="X347" s="117" t="str">
        <f t="shared" si="6"/>
        <v>Bronaanpak:
Collectieve maatregelen:
Individuele maatregelen:
PBM's:</v>
      </c>
      <c r="Y347" s="108"/>
      <c r="Z347" s="118"/>
      <c r="AA347" s="114"/>
      <c r="AB347" s="111" t="str">
        <f>IF(Tabel_RIE[[#This Row],[E2]]&gt;0,VLOOKUP(Tabel_RIE[[#This Row],[E2]],Tabel_FK_E[],2,FALSE),"")</f>
        <v/>
      </c>
      <c r="AC347" s="114"/>
      <c r="AD347" s="111" t="str">
        <f>IF(Tabel_RIE[[#This Row],[B2]]&gt;0,VLOOKUP(Tabel_RIE[[#This Row],[B2]],Tabel_FK_B[],2,FALSE),"")</f>
        <v/>
      </c>
      <c r="AE347" s="114"/>
      <c r="AF347" s="111" t="str">
        <f>IF(Tabel_RIE[[#This Row],[W2]]&gt;0,VLOOKUP(Tabel_RIE[[#This Row],[W2]],Tabel_FK_W[],2,FALSE),"")</f>
        <v/>
      </c>
      <c r="AG34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7" s="111"/>
      <c r="AI347" s="108"/>
      <c r="AJ347" s="116"/>
      <c r="AK34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7" s="119" t="str">
        <f>IF(AND(Tabel_RIE[[#This Row],[R12]]&gt;=70,Tabel_RIE[[#This Row],[R22]]&lt;70),"Ja","Nee")</f>
        <v>Ja</v>
      </c>
      <c r="AM347" s="119" t="str">
        <f>IF(Tabel_RIE[[#This Row],[R22]]&lt;&gt;"",Tabel_RIE[[#This Row],[R22]],Tabel_RIE[[#This Row],[R12]])</f>
        <v/>
      </c>
    </row>
    <row r="348" spans="2:39" ht="42" customHeight="1" x14ac:dyDescent="0.2">
      <c r="B348" s="107">
        <v>342</v>
      </c>
      <c r="C348" s="108"/>
      <c r="D348" s="108"/>
      <c r="E348" s="108"/>
      <c r="F348" s="108"/>
      <c r="G348" s="108"/>
      <c r="H348" s="108"/>
      <c r="I348" s="108"/>
      <c r="J348" s="108"/>
      <c r="K348" s="109"/>
      <c r="L348" s="110" t="str">
        <f>IF(Tabel_RIE[[#This Row],[E1]]&gt;0,VLOOKUP(Tabel_RIE[[#This Row],[E1]],Tabel_FK_E[],2,FALSE),"")</f>
        <v/>
      </c>
      <c r="M348" s="109"/>
      <c r="N348" s="111" t="str">
        <f>IF(Tabel_RIE[[#This Row],[B1]]&gt;0,VLOOKUP(Tabel_RIE[[#This Row],[B1]],Tabel_FK_B[],2,FALSE),"")</f>
        <v/>
      </c>
      <c r="O348" s="109"/>
      <c r="P348" s="111" t="str">
        <f>IF(Tabel_RIE[[#This Row],[W1]]&gt;0,VLOOKUP(Tabel_RIE[[#This Row],[W1]],Tabel_FK_W[],2,FALSE),"")</f>
        <v/>
      </c>
      <c r="Q34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8" s="111" t="str">
        <f>IF(OR(Tabel_RIE[[#This Row],[E12]]="",Tabel_RIE[[#This Row],[B12]]="",Tabel_RIE[[#This Row],[W12]]=""),"",Tabel_RIE[[#This Row],[E12]]*Tabel_RIE[[#This Row],[B12]]*Tabel_RIE[[#This Row],[W12]])</f>
        <v/>
      </c>
      <c r="S348" s="113" t="str">
        <f>IF(AND(Tabel_RIE[[#This Row],[E12]]="",Tabel_RIE[[#This Row],[R12]]=""),"",IF(AND(OR(Tabel_RIE[[#This Row],[E12]]="",Tabel_RIE[[#This Row],[E12]]&lt;15),OR(Tabel_RIE[[#This Row],[R12]]="",Tabel_RIE[[#This Row],[R12]]&lt;70)),"n.v.t.",IF(OR(Tabel_RIE[[#This Row],[E12]]&gt;=15,Tabel_RIE[[#This Row],[R12]]&gt;=70),"√","fout")))</f>
        <v/>
      </c>
      <c r="T348" s="114"/>
      <c r="U348" s="115"/>
      <c r="V348" s="115"/>
      <c r="W348" s="116"/>
      <c r="X348" s="117" t="str">
        <f t="shared" si="6"/>
        <v>Bronaanpak:
Collectieve maatregelen:
Individuele maatregelen:
PBM's:</v>
      </c>
      <c r="Y348" s="108"/>
      <c r="Z348" s="118"/>
      <c r="AA348" s="114"/>
      <c r="AB348" s="111" t="str">
        <f>IF(Tabel_RIE[[#This Row],[E2]]&gt;0,VLOOKUP(Tabel_RIE[[#This Row],[E2]],Tabel_FK_E[],2,FALSE),"")</f>
        <v/>
      </c>
      <c r="AC348" s="114"/>
      <c r="AD348" s="111" t="str">
        <f>IF(Tabel_RIE[[#This Row],[B2]]&gt;0,VLOOKUP(Tabel_RIE[[#This Row],[B2]],Tabel_FK_B[],2,FALSE),"")</f>
        <v/>
      </c>
      <c r="AE348" s="114"/>
      <c r="AF348" s="111" t="str">
        <f>IF(Tabel_RIE[[#This Row],[W2]]&gt;0,VLOOKUP(Tabel_RIE[[#This Row],[W2]],Tabel_FK_W[],2,FALSE),"")</f>
        <v/>
      </c>
      <c r="AG34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8" s="111"/>
      <c r="AI348" s="108"/>
      <c r="AJ348" s="116"/>
      <c r="AK34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8" s="119" t="str">
        <f>IF(AND(Tabel_RIE[[#This Row],[R12]]&gt;=70,Tabel_RIE[[#This Row],[R22]]&lt;70),"Ja","Nee")</f>
        <v>Ja</v>
      </c>
      <c r="AM348" s="119" t="str">
        <f>IF(Tabel_RIE[[#This Row],[R22]]&lt;&gt;"",Tabel_RIE[[#This Row],[R22]],Tabel_RIE[[#This Row],[R12]])</f>
        <v/>
      </c>
    </row>
    <row r="349" spans="2:39" ht="42" customHeight="1" x14ac:dyDescent="0.2">
      <c r="B349" s="107">
        <v>343</v>
      </c>
      <c r="C349" s="108"/>
      <c r="D349" s="108"/>
      <c r="E349" s="108"/>
      <c r="F349" s="108"/>
      <c r="G349" s="108"/>
      <c r="H349" s="108"/>
      <c r="I349" s="108"/>
      <c r="J349" s="108"/>
      <c r="K349" s="109"/>
      <c r="L349" s="110" t="str">
        <f>IF(Tabel_RIE[[#This Row],[E1]]&gt;0,VLOOKUP(Tabel_RIE[[#This Row],[E1]],Tabel_FK_E[],2,FALSE),"")</f>
        <v/>
      </c>
      <c r="M349" s="109"/>
      <c r="N349" s="111" t="str">
        <f>IF(Tabel_RIE[[#This Row],[B1]]&gt;0,VLOOKUP(Tabel_RIE[[#This Row],[B1]],Tabel_FK_B[],2,FALSE),"")</f>
        <v/>
      </c>
      <c r="O349" s="109"/>
      <c r="P349" s="111" t="str">
        <f>IF(Tabel_RIE[[#This Row],[W1]]&gt;0,VLOOKUP(Tabel_RIE[[#This Row],[W1]],Tabel_FK_W[],2,FALSE),"")</f>
        <v/>
      </c>
      <c r="Q34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9" s="111" t="str">
        <f>IF(OR(Tabel_RIE[[#This Row],[E12]]="",Tabel_RIE[[#This Row],[B12]]="",Tabel_RIE[[#This Row],[W12]]=""),"",Tabel_RIE[[#This Row],[E12]]*Tabel_RIE[[#This Row],[B12]]*Tabel_RIE[[#This Row],[W12]])</f>
        <v/>
      </c>
      <c r="S349" s="113" t="str">
        <f>IF(AND(Tabel_RIE[[#This Row],[E12]]="",Tabel_RIE[[#This Row],[R12]]=""),"",IF(AND(OR(Tabel_RIE[[#This Row],[E12]]="",Tabel_RIE[[#This Row],[E12]]&lt;15),OR(Tabel_RIE[[#This Row],[R12]]="",Tabel_RIE[[#This Row],[R12]]&lt;70)),"n.v.t.",IF(OR(Tabel_RIE[[#This Row],[E12]]&gt;=15,Tabel_RIE[[#This Row],[R12]]&gt;=70),"√","fout")))</f>
        <v/>
      </c>
      <c r="T349" s="114"/>
      <c r="U349" s="115"/>
      <c r="V349" s="115"/>
      <c r="W349" s="116"/>
      <c r="X349" s="117" t="str">
        <f t="shared" si="6"/>
        <v>Bronaanpak:
Collectieve maatregelen:
Individuele maatregelen:
PBM's:</v>
      </c>
      <c r="Y349" s="108"/>
      <c r="Z349" s="118"/>
      <c r="AA349" s="114"/>
      <c r="AB349" s="111" t="str">
        <f>IF(Tabel_RIE[[#This Row],[E2]]&gt;0,VLOOKUP(Tabel_RIE[[#This Row],[E2]],Tabel_FK_E[],2,FALSE),"")</f>
        <v/>
      </c>
      <c r="AC349" s="114"/>
      <c r="AD349" s="111" t="str">
        <f>IF(Tabel_RIE[[#This Row],[B2]]&gt;0,VLOOKUP(Tabel_RIE[[#This Row],[B2]],Tabel_FK_B[],2,FALSE),"")</f>
        <v/>
      </c>
      <c r="AE349" s="114"/>
      <c r="AF349" s="111" t="str">
        <f>IF(Tabel_RIE[[#This Row],[W2]]&gt;0,VLOOKUP(Tabel_RIE[[#This Row],[W2]],Tabel_FK_W[],2,FALSE),"")</f>
        <v/>
      </c>
      <c r="AG34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9" s="111"/>
      <c r="AI349" s="108"/>
      <c r="AJ349" s="116"/>
      <c r="AK34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9" s="119" t="str">
        <f>IF(AND(Tabel_RIE[[#This Row],[R12]]&gt;=70,Tabel_RIE[[#This Row],[R22]]&lt;70),"Ja","Nee")</f>
        <v>Ja</v>
      </c>
      <c r="AM349" s="119" t="str">
        <f>IF(Tabel_RIE[[#This Row],[R22]]&lt;&gt;"",Tabel_RIE[[#This Row],[R22]],Tabel_RIE[[#This Row],[R12]])</f>
        <v/>
      </c>
    </row>
    <row r="350" spans="2:39" ht="42" customHeight="1" x14ac:dyDescent="0.2">
      <c r="B350" s="107">
        <v>344</v>
      </c>
      <c r="C350" s="108"/>
      <c r="D350" s="108"/>
      <c r="E350" s="108"/>
      <c r="F350" s="108"/>
      <c r="G350" s="108"/>
      <c r="H350" s="108"/>
      <c r="I350" s="108"/>
      <c r="J350" s="108"/>
      <c r="K350" s="109"/>
      <c r="L350" s="110" t="str">
        <f>IF(Tabel_RIE[[#This Row],[E1]]&gt;0,VLOOKUP(Tabel_RIE[[#This Row],[E1]],Tabel_FK_E[],2,FALSE),"")</f>
        <v/>
      </c>
      <c r="M350" s="109"/>
      <c r="N350" s="111" t="str">
        <f>IF(Tabel_RIE[[#This Row],[B1]]&gt;0,VLOOKUP(Tabel_RIE[[#This Row],[B1]],Tabel_FK_B[],2,FALSE),"")</f>
        <v/>
      </c>
      <c r="O350" s="109"/>
      <c r="P350" s="111" t="str">
        <f>IF(Tabel_RIE[[#This Row],[W1]]&gt;0,VLOOKUP(Tabel_RIE[[#This Row],[W1]],Tabel_FK_W[],2,FALSE),"")</f>
        <v/>
      </c>
      <c r="Q35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0" s="111" t="str">
        <f>IF(OR(Tabel_RIE[[#This Row],[E12]]="",Tabel_RIE[[#This Row],[B12]]="",Tabel_RIE[[#This Row],[W12]]=""),"",Tabel_RIE[[#This Row],[E12]]*Tabel_RIE[[#This Row],[B12]]*Tabel_RIE[[#This Row],[W12]])</f>
        <v/>
      </c>
      <c r="S350" s="113" t="str">
        <f>IF(AND(Tabel_RIE[[#This Row],[E12]]="",Tabel_RIE[[#This Row],[R12]]=""),"",IF(AND(OR(Tabel_RIE[[#This Row],[E12]]="",Tabel_RIE[[#This Row],[E12]]&lt;15),OR(Tabel_RIE[[#This Row],[R12]]="",Tabel_RIE[[#This Row],[R12]]&lt;70)),"n.v.t.",IF(OR(Tabel_RIE[[#This Row],[E12]]&gt;=15,Tabel_RIE[[#This Row],[R12]]&gt;=70),"√","fout")))</f>
        <v/>
      </c>
      <c r="T350" s="114"/>
      <c r="U350" s="115"/>
      <c r="V350" s="115"/>
      <c r="W350" s="116"/>
      <c r="X350" s="117" t="str">
        <f t="shared" si="6"/>
        <v>Bronaanpak:
Collectieve maatregelen:
Individuele maatregelen:
PBM's:</v>
      </c>
      <c r="Y350" s="108"/>
      <c r="Z350" s="118"/>
      <c r="AA350" s="114"/>
      <c r="AB350" s="111" t="str">
        <f>IF(Tabel_RIE[[#This Row],[E2]]&gt;0,VLOOKUP(Tabel_RIE[[#This Row],[E2]],Tabel_FK_E[],2,FALSE),"")</f>
        <v/>
      </c>
      <c r="AC350" s="114"/>
      <c r="AD350" s="111" t="str">
        <f>IF(Tabel_RIE[[#This Row],[B2]]&gt;0,VLOOKUP(Tabel_RIE[[#This Row],[B2]],Tabel_FK_B[],2,FALSE),"")</f>
        <v/>
      </c>
      <c r="AE350" s="114"/>
      <c r="AF350" s="111" t="str">
        <f>IF(Tabel_RIE[[#This Row],[W2]]&gt;0,VLOOKUP(Tabel_RIE[[#This Row],[W2]],Tabel_FK_W[],2,FALSE),"")</f>
        <v/>
      </c>
      <c r="AG35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0" s="111"/>
      <c r="AI350" s="108"/>
      <c r="AJ350" s="116"/>
      <c r="AK35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0" s="119" t="str">
        <f>IF(AND(Tabel_RIE[[#This Row],[R12]]&gt;=70,Tabel_RIE[[#This Row],[R22]]&lt;70),"Ja","Nee")</f>
        <v>Ja</v>
      </c>
      <c r="AM350" s="119" t="str">
        <f>IF(Tabel_RIE[[#This Row],[R22]]&lt;&gt;"",Tabel_RIE[[#This Row],[R22]],Tabel_RIE[[#This Row],[R12]])</f>
        <v/>
      </c>
    </row>
    <row r="351" spans="2:39" ht="42" customHeight="1" x14ac:dyDescent="0.2">
      <c r="B351" s="107">
        <v>345</v>
      </c>
      <c r="C351" s="108"/>
      <c r="D351" s="108"/>
      <c r="E351" s="108"/>
      <c r="F351" s="108"/>
      <c r="G351" s="108"/>
      <c r="H351" s="108"/>
      <c r="I351" s="108"/>
      <c r="J351" s="108"/>
      <c r="K351" s="109"/>
      <c r="L351" s="110" t="str">
        <f>IF(Tabel_RIE[[#This Row],[E1]]&gt;0,VLOOKUP(Tabel_RIE[[#This Row],[E1]],Tabel_FK_E[],2,FALSE),"")</f>
        <v/>
      </c>
      <c r="M351" s="109"/>
      <c r="N351" s="111" t="str">
        <f>IF(Tabel_RIE[[#This Row],[B1]]&gt;0,VLOOKUP(Tabel_RIE[[#This Row],[B1]],Tabel_FK_B[],2,FALSE),"")</f>
        <v/>
      </c>
      <c r="O351" s="109"/>
      <c r="P351" s="111" t="str">
        <f>IF(Tabel_RIE[[#This Row],[W1]]&gt;0,VLOOKUP(Tabel_RIE[[#This Row],[W1]],Tabel_FK_W[],2,FALSE),"")</f>
        <v/>
      </c>
      <c r="Q35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1" s="111" t="str">
        <f>IF(OR(Tabel_RIE[[#This Row],[E12]]="",Tabel_RIE[[#This Row],[B12]]="",Tabel_RIE[[#This Row],[W12]]=""),"",Tabel_RIE[[#This Row],[E12]]*Tabel_RIE[[#This Row],[B12]]*Tabel_RIE[[#This Row],[W12]])</f>
        <v/>
      </c>
      <c r="S351" s="113" t="str">
        <f>IF(AND(Tabel_RIE[[#This Row],[E12]]="",Tabel_RIE[[#This Row],[R12]]=""),"",IF(AND(OR(Tabel_RIE[[#This Row],[E12]]="",Tabel_RIE[[#This Row],[E12]]&lt;15),OR(Tabel_RIE[[#This Row],[R12]]="",Tabel_RIE[[#This Row],[R12]]&lt;70)),"n.v.t.",IF(OR(Tabel_RIE[[#This Row],[E12]]&gt;=15,Tabel_RIE[[#This Row],[R12]]&gt;=70),"√","fout")))</f>
        <v/>
      </c>
      <c r="T351" s="114"/>
      <c r="U351" s="115"/>
      <c r="V351" s="115"/>
      <c r="W351" s="116"/>
      <c r="X351" s="117" t="str">
        <f t="shared" si="6"/>
        <v>Bronaanpak:
Collectieve maatregelen:
Individuele maatregelen:
PBM's:</v>
      </c>
      <c r="Y351" s="108"/>
      <c r="Z351" s="118"/>
      <c r="AA351" s="114"/>
      <c r="AB351" s="111" t="str">
        <f>IF(Tabel_RIE[[#This Row],[E2]]&gt;0,VLOOKUP(Tabel_RIE[[#This Row],[E2]],Tabel_FK_E[],2,FALSE),"")</f>
        <v/>
      </c>
      <c r="AC351" s="114"/>
      <c r="AD351" s="111" t="str">
        <f>IF(Tabel_RIE[[#This Row],[B2]]&gt;0,VLOOKUP(Tabel_RIE[[#This Row],[B2]],Tabel_FK_B[],2,FALSE),"")</f>
        <v/>
      </c>
      <c r="AE351" s="114"/>
      <c r="AF351" s="111" t="str">
        <f>IF(Tabel_RIE[[#This Row],[W2]]&gt;0,VLOOKUP(Tabel_RIE[[#This Row],[W2]],Tabel_FK_W[],2,FALSE),"")</f>
        <v/>
      </c>
      <c r="AG35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1" s="111"/>
      <c r="AI351" s="108"/>
      <c r="AJ351" s="116"/>
      <c r="AK35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1" s="119" t="str">
        <f>IF(AND(Tabel_RIE[[#This Row],[R12]]&gt;=70,Tabel_RIE[[#This Row],[R22]]&lt;70),"Ja","Nee")</f>
        <v>Ja</v>
      </c>
      <c r="AM351" s="119" t="str">
        <f>IF(Tabel_RIE[[#This Row],[R22]]&lt;&gt;"",Tabel_RIE[[#This Row],[R22]],Tabel_RIE[[#This Row],[R12]])</f>
        <v/>
      </c>
    </row>
    <row r="352" spans="2:39" ht="42" customHeight="1" x14ac:dyDescent="0.2">
      <c r="B352" s="107">
        <v>346</v>
      </c>
      <c r="C352" s="108"/>
      <c r="D352" s="108"/>
      <c r="E352" s="108"/>
      <c r="F352" s="108"/>
      <c r="G352" s="108"/>
      <c r="H352" s="108"/>
      <c r="I352" s="108"/>
      <c r="J352" s="108"/>
      <c r="K352" s="109"/>
      <c r="L352" s="110" t="str">
        <f>IF(Tabel_RIE[[#This Row],[E1]]&gt;0,VLOOKUP(Tabel_RIE[[#This Row],[E1]],Tabel_FK_E[],2,FALSE),"")</f>
        <v/>
      </c>
      <c r="M352" s="109"/>
      <c r="N352" s="111" t="str">
        <f>IF(Tabel_RIE[[#This Row],[B1]]&gt;0,VLOOKUP(Tabel_RIE[[#This Row],[B1]],Tabel_FK_B[],2,FALSE),"")</f>
        <v/>
      </c>
      <c r="O352" s="109"/>
      <c r="P352" s="111" t="str">
        <f>IF(Tabel_RIE[[#This Row],[W1]]&gt;0,VLOOKUP(Tabel_RIE[[#This Row],[W1]],Tabel_FK_W[],2,FALSE),"")</f>
        <v/>
      </c>
      <c r="Q35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2" s="111" t="str">
        <f>IF(OR(Tabel_RIE[[#This Row],[E12]]="",Tabel_RIE[[#This Row],[B12]]="",Tabel_RIE[[#This Row],[W12]]=""),"",Tabel_RIE[[#This Row],[E12]]*Tabel_RIE[[#This Row],[B12]]*Tabel_RIE[[#This Row],[W12]])</f>
        <v/>
      </c>
      <c r="S352" s="113" t="str">
        <f>IF(AND(Tabel_RIE[[#This Row],[E12]]="",Tabel_RIE[[#This Row],[R12]]=""),"",IF(AND(OR(Tabel_RIE[[#This Row],[E12]]="",Tabel_RIE[[#This Row],[E12]]&lt;15),OR(Tabel_RIE[[#This Row],[R12]]="",Tabel_RIE[[#This Row],[R12]]&lt;70)),"n.v.t.",IF(OR(Tabel_RIE[[#This Row],[E12]]&gt;=15,Tabel_RIE[[#This Row],[R12]]&gt;=70),"√","fout")))</f>
        <v/>
      </c>
      <c r="T352" s="114"/>
      <c r="U352" s="115"/>
      <c r="V352" s="115"/>
      <c r="W352" s="116"/>
      <c r="X352" s="117" t="str">
        <f t="shared" si="6"/>
        <v>Bronaanpak:
Collectieve maatregelen:
Individuele maatregelen:
PBM's:</v>
      </c>
      <c r="Y352" s="108"/>
      <c r="Z352" s="118"/>
      <c r="AA352" s="114"/>
      <c r="AB352" s="111" t="str">
        <f>IF(Tabel_RIE[[#This Row],[E2]]&gt;0,VLOOKUP(Tabel_RIE[[#This Row],[E2]],Tabel_FK_E[],2,FALSE),"")</f>
        <v/>
      </c>
      <c r="AC352" s="114"/>
      <c r="AD352" s="111" t="str">
        <f>IF(Tabel_RIE[[#This Row],[B2]]&gt;0,VLOOKUP(Tabel_RIE[[#This Row],[B2]],Tabel_FK_B[],2,FALSE),"")</f>
        <v/>
      </c>
      <c r="AE352" s="114"/>
      <c r="AF352" s="111" t="str">
        <f>IF(Tabel_RIE[[#This Row],[W2]]&gt;0,VLOOKUP(Tabel_RIE[[#This Row],[W2]],Tabel_FK_W[],2,FALSE),"")</f>
        <v/>
      </c>
      <c r="AG35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2" s="111"/>
      <c r="AI352" s="108"/>
      <c r="AJ352" s="116"/>
      <c r="AK35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2" s="119" t="str">
        <f>IF(AND(Tabel_RIE[[#This Row],[R12]]&gt;=70,Tabel_RIE[[#This Row],[R22]]&lt;70),"Ja","Nee")</f>
        <v>Ja</v>
      </c>
      <c r="AM352" s="119" t="str">
        <f>IF(Tabel_RIE[[#This Row],[R22]]&lt;&gt;"",Tabel_RIE[[#This Row],[R22]],Tabel_RIE[[#This Row],[R12]])</f>
        <v/>
      </c>
    </row>
    <row r="353" spans="2:39" ht="42" customHeight="1" x14ac:dyDescent="0.2">
      <c r="B353" s="107">
        <v>347</v>
      </c>
      <c r="C353" s="108"/>
      <c r="D353" s="108"/>
      <c r="E353" s="108"/>
      <c r="F353" s="108"/>
      <c r="G353" s="108"/>
      <c r="H353" s="108"/>
      <c r="I353" s="108"/>
      <c r="J353" s="108"/>
      <c r="K353" s="109"/>
      <c r="L353" s="110" t="str">
        <f>IF(Tabel_RIE[[#This Row],[E1]]&gt;0,VLOOKUP(Tabel_RIE[[#This Row],[E1]],Tabel_FK_E[],2,FALSE),"")</f>
        <v/>
      </c>
      <c r="M353" s="109"/>
      <c r="N353" s="111" t="str">
        <f>IF(Tabel_RIE[[#This Row],[B1]]&gt;0,VLOOKUP(Tabel_RIE[[#This Row],[B1]],Tabel_FK_B[],2,FALSE),"")</f>
        <v/>
      </c>
      <c r="O353" s="109"/>
      <c r="P353" s="111" t="str">
        <f>IF(Tabel_RIE[[#This Row],[W1]]&gt;0,VLOOKUP(Tabel_RIE[[#This Row],[W1]],Tabel_FK_W[],2,FALSE),"")</f>
        <v/>
      </c>
      <c r="Q35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3" s="111" t="str">
        <f>IF(OR(Tabel_RIE[[#This Row],[E12]]="",Tabel_RIE[[#This Row],[B12]]="",Tabel_RIE[[#This Row],[W12]]=""),"",Tabel_RIE[[#This Row],[E12]]*Tabel_RIE[[#This Row],[B12]]*Tabel_RIE[[#This Row],[W12]])</f>
        <v/>
      </c>
      <c r="S353" s="113" t="str">
        <f>IF(AND(Tabel_RIE[[#This Row],[E12]]="",Tabel_RIE[[#This Row],[R12]]=""),"",IF(AND(OR(Tabel_RIE[[#This Row],[E12]]="",Tabel_RIE[[#This Row],[E12]]&lt;15),OR(Tabel_RIE[[#This Row],[R12]]="",Tabel_RIE[[#This Row],[R12]]&lt;70)),"n.v.t.",IF(OR(Tabel_RIE[[#This Row],[E12]]&gt;=15,Tabel_RIE[[#This Row],[R12]]&gt;=70),"√","fout")))</f>
        <v/>
      </c>
      <c r="T353" s="114"/>
      <c r="U353" s="115"/>
      <c r="V353" s="115"/>
      <c r="W353" s="116"/>
      <c r="X353" s="117" t="str">
        <f t="shared" ref="X353:X384" si="7">$X$1</f>
        <v>Bronaanpak:
Collectieve maatregelen:
Individuele maatregelen:
PBM's:</v>
      </c>
      <c r="Y353" s="108"/>
      <c r="Z353" s="118"/>
      <c r="AA353" s="114"/>
      <c r="AB353" s="111" t="str">
        <f>IF(Tabel_RIE[[#This Row],[E2]]&gt;0,VLOOKUP(Tabel_RIE[[#This Row],[E2]],Tabel_FK_E[],2,FALSE),"")</f>
        <v/>
      </c>
      <c r="AC353" s="114"/>
      <c r="AD353" s="111" t="str">
        <f>IF(Tabel_RIE[[#This Row],[B2]]&gt;0,VLOOKUP(Tabel_RIE[[#This Row],[B2]],Tabel_FK_B[],2,FALSE),"")</f>
        <v/>
      </c>
      <c r="AE353" s="114"/>
      <c r="AF353" s="111" t="str">
        <f>IF(Tabel_RIE[[#This Row],[W2]]&gt;0,VLOOKUP(Tabel_RIE[[#This Row],[W2]],Tabel_FK_W[],2,FALSE),"")</f>
        <v/>
      </c>
      <c r="AG35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3" s="111"/>
      <c r="AI353" s="108"/>
      <c r="AJ353" s="116"/>
      <c r="AK35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3" s="119" t="str">
        <f>IF(AND(Tabel_RIE[[#This Row],[R12]]&gt;=70,Tabel_RIE[[#This Row],[R22]]&lt;70),"Ja","Nee")</f>
        <v>Ja</v>
      </c>
      <c r="AM353" s="119" t="str">
        <f>IF(Tabel_RIE[[#This Row],[R22]]&lt;&gt;"",Tabel_RIE[[#This Row],[R22]],Tabel_RIE[[#This Row],[R12]])</f>
        <v/>
      </c>
    </row>
    <row r="354" spans="2:39" ht="42" customHeight="1" x14ac:dyDescent="0.2">
      <c r="B354" s="107">
        <v>348</v>
      </c>
      <c r="C354" s="108"/>
      <c r="D354" s="108"/>
      <c r="E354" s="108"/>
      <c r="F354" s="108"/>
      <c r="G354" s="108"/>
      <c r="H354" s="108"/>
      <c r="I354" s="108"/>
      <c r="J354" s="108"/>
      <c r="K354" s="109"/>
      <c r="L354" s="110" t="str">
        <f>IF(Tabel_RIE[[#This Row],[E1]]&gt;0,VLOOKUP(Tabel_RIE[[#This Row],[E1]],Tabel_FK_E[],2,FALSE),"")</f>
        <v/>
      </c>
      <c r="M354" s="109"/>
      <c r="N354" s="111" t="str">
        <f>IF(Tabel_RIE[[#This Row],[B1]]&gt;0,VLOOKUP(Tabel_RIE[[#This Row],[B1]],Tabel_FK_B[],2,FALSE),"")</f>
        <v/>
      </c>
      <c r="O354" s="109"/>
      <c r="P354" s="111" t="str">
        <f>IF(Tabel_RIE[[#This Row],[W1]]&gt;0,VLOOKUP(Tabel_RIE[[#This Row],[W1]],Tabel_FK_W[],2,FALSE),"")</f>
        <v/>
      </c>
      <c r="Q35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4" s="111" t="str">
        <f>IF(OR(Tabel_RIE[[#This Row],[E12]]="",Tabel_RIE[[#This Row],[B12]]="",Tabel_RIE[[#This Row],[W12]]=""),"",Tabel_RIE[[#This Row],[E12]]*Tabel_RIE[[#This Row],[B12]]*Tabel_RIE[[#This Row],[W12]])</f>
        <v/>
      </c>
      <c r="S354" s="113" t="str">
        <f>IF(AND(Tabel_RIE[[#This Row],[E12]]="",Tabel_RIE[[#This Row],[R12]]=""),"",IF(AND(OR(Tabel_RIE[[#This Row],[E12]]="",Tabel_RIE[[#This Row],[E12]]&lt;15),OR(Tabel_RIE[[#This Row],[R12]]="",Tabel_RIE[[#This Row],[R12]]&lt;70)),"n.v.t.",IF(OR(Tabel_RIE[[#This Row],[E12]]&gt;=15,Tabel_RIE[[#This Row],[R12]]&gt;=70),"√","fout")))</f>
        <v/>
      </c>
      <c r="T354" s="114"/>
      <c r="U354" s="115"/>
      <c r="V354" s="115"/>
      <c r="W354" s="116"/>
      <c r="X354" s="117" t="str">
        <f t="shared" si="7"/>
        <v>Bronaanpak:
Collectieve maatregelen:
Individuele maatregelen:
PBM's:</v>
      </c>
      <c r="Y354" s="108"/>
      <c r="Z354" s="118"/>
      <c r="AA354" s="114"/>
      <c r="AB354" s="111" t="str">
        <f>IF(Tabel_RIE[[#This Row],[E2]]&gt;0,VLOOKUP(Tabel_RIE[[#This Row],[E2]],Tabel_FK_E[],2,FALSE),"")</f>
        <v/>
      </c>
      <c r="AC354" s="114"/>
      <c r="AD354" s="111" t="str">
        <f>IF(Tabel_RIE[[#This Row],[B2]]&gt;0,VLOOKUP(Tabel_RIE[[#This Row],[B2]],Tabel_FK_B[],2,FALSE),"")</f>
        <v/>
      </c>
      <c r="AE354" s="114"/>
      <c r="AF354" s="111" t="str">
        <f>IF(Tabel_RIE[[#This Row],[W2]]&gt;0,VLOOKUP(Tabel_RIE[[#This Row],[W2]],Tabel_FK_W[],2,FALSE),"")</f>
        <v/>
      </c>
      <c r="AG35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4" s="111"/>
      <c r="AI354" s="108"/>
      <c r="AJ354" s="116"/>
      <c r="AK35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4" s="119" t="str">
        <f>IF(AND(Tabel_RIE[[#This Row],[R12]]&gt;=70,Tabel_RIE[[#This Row],[R22]]&lt;70),"Ja","Nee")</f>
        <v>Ja</v>
      </c>
      <c r="AM354" s="119" t="str">
        <f>IF(Tabel_RIE[[#This Row],[R22]]&lt;&gt;"",Tabel_RIE[[#This Row],[R22]],Tabel_RIE[[#This Row],[R12]])</f>
        <v/>
      </c>
    </row>
    <row r="355" spans="2:39" ht="42" customHeight="1" x14ac:dyDescent="0.2">
      <c r="B355" s="107">
        <v>349</v>
      </c>
      <c r="C355" s="108"/>
      <c r="D355" s="108"/>
      <c r="E355" s="108"/>
      <c r="F355" s="108"/>
      <c r="G355" s="108"/>
      <c r="H355" s="108"/>
      <c r="I355" s="108"/>
      <c r="J355" s="108"/>
      <c r="K355" s="109"/>
      <c r="L355" s="110" t="str">
        <f>IF(Tabel_RIE[[#This Row],[E1]]&gt;0,VLOOKUP(Tabel_RIE[[#This Row],[E1]],Tabel_FK_E[],2,FALSE),"")</f>
        <v/>
      </c>
      <c r="M355" s="109"/>
      <c r="N355" s="111" t="str">
        <f>IF(Tabel_RIE[[#This Row],[B1]]&gt;0,VLOOKUP(Tabel_RIE[[#This Row],[B1]],Tabel_FK_B[],2,FALSE),"")</f>
        <v/>
      </c>
      <c r="O355" s="109"/>
      <c r="P355" s="111" t="str">
        <f>IF(Tabel_RIE[[#This Row],[W1]]&gt;0,VLOOKUP(Tabel_RIE[[#This Row],[W1]],Tabel_FK_W[],2,FALSE),"")</f>
        <v/>
      </c>
      <c r="Q35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5" s="111" t="str">
        <f>IF(OR(Tabel_RIE[[#This Row],[E12]]="",Tabel_RIE[[#This Row],[B12]]="",Tabel_RIE[[#This Row],[W12]]=""),"",Tabel_RIE[[#This Row],[E12]]*Tabel_RIE[[#This Row],[B12]]*Tabel_RIE[[#This Row],[W12]])</f>
        <v/>
      </c>
      <c r="S355" s="113" t="str">
        <f>IF(AND(Tabel_RIE[[#This Row],[E12]]="",Tabel_RIE[[#This Row],[R12]]=""),"",IF(AND(OR(Tabel_RIE[[#This Row],[E12]]="",Tabel_RIE[[#This Row],[E12]]&lt;15),OR(Tabel_RIE[[#This Row],[R12]]="",Tabel_RIE[[#This Row],[R12]]&lt;70)),"n.v.t.",IF(OR(Tabel_RIE[[#This Row],[E12]]&gt;=15,Tabel_RIE[[#This Row],[R12]]&gt;=70),"√","fout")))</f>
        <v/>
      </c>
      <c r="T355" s="114"/>
      <c r="U355" s="115"/>
      <c r="V355" s="115"/>
      <c r="W355" s="116"/>
      <c r="X355" s="117" t="str">
        <f t="shared" si="7"/>
        <v>Bronaanpak:
Collectieve maatregelen:
Individuele maatregelen:
PBM's:</v>
      </c>
      <c r="Y355" s="108"/>
      <c r="Z355" s="118"/>
      <c r="AA355" s="114"/>
      <c r="AB355" s="111" t="str">
        <f>IF(Tabel_RIE[[#This Row],[E2]]&gt;0,VLOOKUP(Tabel_RIE[[#This Row],[E2]],Tabel_FK_E[],2,FALSE),"")</f>
        <v/>
      </c>
      <c r="AC355" s="114"/>
      <c r="AD355" s="111" t="str">
        <f>IF(Tabel_RIE[[#This Row],[B2]]&gt;0,VLOOKUP(Tabel_RIE[[#This Row],[B2]],Tabel_FK_B[],2,FALSE),"")</f>
        <v/>
      </c>
      <c r="AE355" s="114"/>
      <c r="AF355" s="111" t="str">
        <f>IF(Tabel_RIE[[#This Row],[W2]]&gt;0,VLOOKUP(Tabel_RIE[[#This Row],[W2]],Tabel_FK_W[],2,FALSE),"")</f>
        <v/>
      </c>
      <c r="AG35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5" s="111"/>
      <c r="AI355" s="108"/>
      <c r="AJ355" s="116"/>
      <c r="AK35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5" s="119" t="str">
        <f>IF(AND(Tabel_RIE[[#This Row],[R12]]&gt;=70,Tabel_RIE[[#This Row],[R22]]&lt;70),"Ja","Nee")</f>
        <v>Ja</v>
      </c>
      <c r="AM355" s="119" t="str">
        <f>IF(Tabel_RIE[[#This Row],[R22]]&lt;&gt;"",Tabel_RIE[[#This Row],[R22]],Tabel_RIE[[#This Row],[R12]])</f>
        <v/>
      </c>
    </row>
    <row r="356" spans="2:39" ht="42" customHeight="1" x14ac:dyDescent="0.2">
      <c r="B356" s="107">
        <v>350</v>
      </c>
      <c r="C356" s="108"/>
      <c r="D356" s="108"/>
      <c r="E356" s="108"/>
      <c r="F356" s="108"/>
      <c r="G356" s="108"/>
      <c r="H356" s="108"/>
      <c r="I356" s="108"/>
      <c r="J356" s="108"/>
      <c r="K356" s="109"/>
      <c r="L356" s="110" t="str">
        <f>IF(Tabel_RIE[[#This Row],[E1]]&gt;0,VLOOKUP(Tabel_RIE[[#This Row],[E1]],Tabel_FK_E[],2,FALSE),"")</f>
        <v/>
      </c>
      <c r="M356" s="109"/>
      <c r="N356" s="111" t="str">
        <f>IF(Tabel_RIE[[#This Row],[B1]]&gt;0,VLOOKUP(Tabel_RIE[[#This Row],[B1]],Tabel_FK_B[],2,FALSE),"")</f>
        <v/>
      </c>
      <c r="O356" s="109"/>
      <c r="P356" s="111" t="str">
        <f>IF(Tabel_RIE[[#This Row],[W1]]&gt;0,VLOOKUP(Tabel_RIE[[#This Row],[W1]],Tabel_FK_W[],2,FALSE),"")</f>
        <v/>
      </c>
      <c r="Q35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6" s="111" t="str">
        <f>IF(OR(Tabel_RIE[[#This Row],[E12]]="",Tabel_RIE[[#This Row],[B12]]="",Tabel_RIE[[#This Row],[W12]]=""),"",Tabel_RIE[[#This Row],[E12]]*Tabel_RIE[[#This Row],[B12]]*Tabel_RIE[[#This Row],[W12]])</f>
        <v/>
      </c>
      <c r="S356" s="113" t="str">
        <f>IF(AND(Tabel_RIE[[#This Row],[E12]]="",Tabel_RIE[[#This Row],[R12]]=""),"",IF(AND(OR(Tabel_RIE[[#This Row],[E12]]="",Tabel_RIE[[#This Row],[E12]]&lt;15),OR(Tabel_RIE[[#This Row],[R12]]="",Tabel_RIE[[#This Row],[R12]]&lt;70)),"n.v.t.",IF(OR(Tabel_RIE[[#This Row],[E12]]&gt;=15,Tabel_RIE[[#This Row],[R12]]&gt;=70),"√","fout")))</f>
        <v/>
      </c>
      <c r="T356" s="114"/>
      <c r="U356" s="115"/>
      <c r="V356" s="115"/>
      <c r="W356" s="116"/>
      <c r="X356" s="117" t="str">
        <f t="shared" si="7"/>
        <v>Bronaanpak:
Collectieve maatregelen:
Individuele maatregelen:
PBM's:</v>
      </c>
      <c r="Y356" s="108"/>
      <c r="Z356" s="118"/>
      <c r="AA356" s="114"/>
      <c r="AB356" s="111" t="str">
        <f>IF(Tabel_RIE[[#This Row],[E2]]&gt;0,VLOOKUP(Tabel_RIE[[#This Row],[E2]],Tabel_FK_E[],2,FALSE),"")</f>
        <v/>
      </c>
      <c r="AC356" s="114"/>
      <c r="AD356" s="111" t="str">
        <f>IF(Tabel_RIE[[#This Row],[B2]]&gt;0,VLOOKUP(Tabel_RIE[[#This Row],[B2]],Tabel_FK_B[],2,FALSE),"")</f>
        <v/>
      </c>
      <c r="AE356" s="114"/>
      <c r="AF356" s="111" t="str">
        <f>IF(Tabel_RIE[[#This Row],[W2]]&gt;0,VLOOKUP(Tabel_RIE[[#This Row],[W2]],Tabel_FK_W[],2,FALSE),"")</f>
        <v/>
      </c>
      <c r="AG35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6" s="111"/>
      <c r="AI356" s="108"/>
      <c r="AJ356" s="116"/>
      <c r="AK35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6" s="119" t="str">
        <f>IF(AND(Tabel_RIE[[#This Row],[R12]]&gt;=70,Tabel_RIE[[#This Row],[R22]]&lt;70),"Ja","Nee")</f>
        <v>Ja</v>
      </c>
      <c r="AM356" s="119" t="str">
        <f>IF(Tabel_RIE[[#This Row],[R22]]&lt;&gt;"",Tabel_RIE[[#This Row],[R22]],Tabel_RIE[[#This Row],[R12]])</f>
        <v/>
      </c>
    </row>
    <row r="357" spans="2:39" ht="42" customHeight="1" x14ac:dyDescent="0.2">
      <c r="B357" s="107">
        <v>351</v>
      </c>
      <c r="C357" s="108"/>
      <c r="D357" s="108"/>
      <c r="E357" s="108"/>
      <c r="F357" s="108"/>
      <c r="G357" s="108"/>
      <c r="H357" s="108"/>
      <c r="I357" s="108"/>
      <c r="J357" s="108"/>
      <c r="K357" s="109"/>
      <c r="L357" s="110" t="str">
        <f>IF(Tabel_RIE[[#This Row],[E1]]&gt;0,VLOOKUP(Tabel_RIE[[#This Row],[E1]],Tabel_FK_E[],2,FALSE),"")</f>
        <v/>
      </c>
      <c r="M357" s="109"/>
      <c r="N357" s="111" t="str">
        <f>IF(Tabel_RIE[[#This Row],[B1]]&gt;0,VLOOKUP(Tabel_RIE[[#This Row],[B1]],Tabel_FK_B[],2,FALSE),"")</f>
        <v/>
      </c>
      <c r="O357" s="109"/>
      <c r="P357" s="111" t="str">
        <f>IF(Tabel_RIE[[#This Row],[W1]]&gt;0,VLOOKUP(Tabel_RIE[[#This Row],[W1]],Tabel_FK_W[],2,FALSE),"")</f>
        <v/>
      </c>
      <c r="Q35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7" s="111" t="str">
        <f>IF(OR(Tabel_RIE[[#This Row],[E12]]="",Tabel_RIE[[#This Row],[B12]]="",Tabel_RIE[[#This Row],[W12]]=""),"",Tabel_RIE[[#This Row],[E12]]*Tabel_RIE[[#This Row],[B12]]*Tabel_RIE[[#This Row],[W12]])</f>
        <v/>
      </c>
      <c r="S357" s="113" t="str">
        <f>IF(AND(Tabel_RIE[[#This Row],[E12]]="",Tabel_RIE[[#This Row],[R12]]=""),"",IF(AND(OR(Tabel_RIE[[#This Row],[E12]]="",Tabel_RIE[[#This Row],[E12]]&lt;15),OR(Tabel_RIE[[#This Row],[R12]]="",Tabel_RIE[[#This Row],[R12]]&lt;70)),"n.v.t.",IF(OR(Tabel_RIE[[#This Row],[E12]]&gt;=15,Tabel_RIE[[#This Row],[R12]]&gt;=70),"√","fout")))</f>
        <v/>
      </c>
      <c r="T357" s="114"/>
      <c r="U357" s="115"/>
      <c r="V357" s="115"/>
      <c r="W357" s="116"/>
      <c r="X357" s="117" t="str">
        <f t="shared" si="7"/>
        <v>Bronaanpak:
Collectieve maatregelen:
Individuele maatregelen:
PBM's:</v>
      </c>
      <c r="Y357" s="108"/>
      <c r="Z357" s="118"/>
      <c r="AA357" s="114"/>
      <c r="AB357" s="111" t="str">
        <f>IF(Tabel_RIE[[#This Row],[E2]]&gt;0,VLOOKUP(Tabel_RIE[[#This Row],[E2]],Tabel_FK_E[],2,FALSE),"")</f>
        <v/>
      </c>
      <c r="AC357" s="114"/>
      <c r="AD357" s="111" t="str">
        <f>IF(Tabel_RIE[[#This Row],[B2]]&gt;0,VLOOKUP(Tabel_RIE[[#This Row],[B2]],Tabel_FK_B[],2,FALSE),"")</f>
        <v/>
      </c>
      <c r="AE357" s="114"/>
      <c r="AF357" s="111" t="str">
        <f>IF(Tabel_RIE[[#This Row],[W2]]&gt;0,VLOOKUP(Tabel_RIE[[#This Row],[W2]],Tabel_FK_W[],2,FALSE),"")</f>
        <v/>
      </c>
      <c r="AG35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7" s="111"/>
      <c r="AI357" s="108"/>
      <c r="AJ357" s="116"/>
      <c r="AK35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7" s="119" t="str">
        <f>IF(AND(Tabel_RIE[[#This Row],[R12]]&gt;=70,Tabel_RIE[[#This Row],[R22]]&lt;70),"Ja","Nee")</f>
        <v>Ja</v>
      </c>
      <c r="AM357" s="119" t="str">
        <f>IF(Tabel_RIE[[#This Row],[R22]]&lt;&gt;"",Tabel_RIE[[#This Row],[R22]],Tabel_RIE[[#This Row],[R12]])</f>
        <v/>
      </c>
    </row>
    <row r="358" spans="2:39" ht="42" customHeight="1" x14ac:dyDescent="0.2">
      <c r="B358" s="107">
        <v>352</v>
      </c>
      <c r="C358" s="108"/>
      <c r="D358" s="108"/>
      <c r="E358" s="108"/>
      <c r="F358" s="108"/>
      <c r="G358" s="108"/>
      <c r="H358" s="108"/>
      <c r="I358" s="108"/>
      <c r="J358" s="108"/>
      <c r="K358" s="109"/>
      <c r="L358" s="110" t="str">
        <f>IF(Tabel_RIE[[#This Row],[E1]]&gt;0,VLOOKUP(Tabel_RIE[[#This Row],[E1]],Tabel_FK_E[],2,FALSE),"")</f>
        <v/>
      </c>
      <c r="M358" s="109"/>
      <c r="N358" s="111" t="str">
        <f>IF(Tabel_RIE[[#This Row],[B1]]&gt;0,VLOOKUP(Tabel_RIE[[#This Row],[B1]],Tabel_FK_B[],2,FALSE),"")</f>
        <v/>
      </c>
      <c r="O358" s="109"/>
      <c r="P358" s="111" t="str">
        <f>IF(Tabel_RIE[[#This Row],[W1]]&gt;0,VLOOKUP(Tabel_RIE[[#This Row],[W1]],Tabel_FK_W[],2,FALSE),"")</f>
        <v/>
      </c>
      <c r="Q35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8" s="111" t="str">
        <f>IF(OR(Tabel_RIE[[#This Row],[E12]]="",Tabel_RIE[[#This Row],[B12]]="",Tabel_RIE[[#This Row],[W12]]=""),"",Tabel_RIE[[#This Row],[E12]]*Tabel_RIE[[#This Row],[B12]]*Tabel_RIE[[#This Row],[W12]])</f>
        <v/>
      </c>
      <c r="S358" s="113" t="str">
        <f>IF(AND(Tabel_RIE[[#This Row],[E12]]="",Tabel_RIE[[#This Row],[R12]]=""),"",IF(AND(OR(Tabel_RIE[[#This Row],[E12]]="",Tabel_RIE[[#This Row],[E12]]&lt;15),OR(Tabel_RIE[[#This Row],[R12]]="",Tabel_RIE[[#This Row],[R12]]&lt;70)),"n.v.t.",IF(OR(Tabel_RIE[[#This Row],[E12]]&gt;=15,Tabel_RIE[[#This Row],[R12]]&gt;=70),"√","fout")))</f>
        <v/>
      </c>
      <c r="T358" s="114"/>
      <c r="U358" s="115"/>
      <c r="V358" s="115"/>
      <c r="W358" s="116"/>
      <c r="X358" s="117" t="str">
        <f t="shared" si="7"/>
        <v>Bronaanpak:
Collectieve maatregelen:
Individuele maatregelen:
PBM's:</v>
      </c>
      <c r="Y358" s="108"/>
      <c r="Z358" s="118"/>
      <c r="AA358" s="114"/>
      <c r="AB358" s="111" t="str">
        <f>IF(Tabel_RIE[[#This Row],[E2]]&gt;0,VLOOKUP(Tabel_RIE[[#This Row],[E2]],Tabel_FK_E[],2,FALSE),"")</f>
        <v/>
      </c>
      <c r="AC358" s="114"/>
      <c r="AD358" s="111" t="str">
        <f>IF(Tabel_RIE[[#This Row],[B2]]&gt;0,VLOOKUP(Tabel_RIE[[#This Row],[B2]],Tabel_FK_B[],2,FALSE),"")</f>
        <v/>
      </c>
      <c r="AE358" s="114"/>
      <c r="AF358" s="111" t="str">
        <f>IF(Tabel_RIE[[#This Row],[W2]]&gt;0,VLOOKUP(Tabel_RIE[[#This Row],[W2]],Tabel_FK_W[],2,FALSE),"")</f>
        <v/>
      </c>
      <c r="AG35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8" s="111"/>
      <c r="AI358" s="108"/>
      <c r="AJ358" s="116"/>
      <c r="AK35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8" s="119" t="str">
        <f>IF(AND(Tabel_RIE[[#This Row],[R12]]&gt;=70,Tabel_RIE[[#This Row],[R22]]&lt;70),"Ja","Nee")</f>
        <v>Ja</v>
      </c>
      <c r="AM358" s="119" t="str">
        <f>IF(Tabel_RIE[[#This Row],[R22]]&lt;&gt;"",Tabel_RIE[[#This Row],[R22]],Tabel_RIE[[#This Row],[R12]])</f>
        <v/>
      </c>
    </row>
    <row r="359" spans="2:39" ht="42" customHeight="1" x14ac:dyDescent="0.2">
      <c r="B359" s="107">
        <v>353</v>
      </c>
      <c r="C359" s="108"/>
      <c r="D359" s="108"/>
      <c r="E359" s="108"/>
      <c r="F359" s="108"/>
      <c r="G359" s="108"/>
      <c r="H359" s="108"/>
      <c r="I359" s="108"/>
      <c r="J359" s="108"/>
      <c r="K359" s="109"/>
      <c r="L359" s="110" t="str">
        <f>IF(Tabel_RIE[[#This Row],[E1]]&gt;0,VLOOKUP(Tabel_RIE[[#This Row],[E1]],Tabel_FK_E[],2,FALSE),"")</f>
        <v/>
      </c>
      <c r="M359" s="109"/>
      <c r="N359" s="111" t="str">
        <f>IF(Tabel_RIE[[#This Row],[B1]]&gt;0,VLOOKUP(Tabel_RIE[[#This Row],[B1]],Tabel_FK_B[],2,FALSE),"")</f>
        <v/>
      </c>
      <c r="O359" s="109"/>
      <c r="P359" s="111" t="str">
        <f>IF(Tabel_RIE[[#This Row],[W1]]&gt;0,VLOOKUP(Tabel_RIE[[#This Row],[W1]],Tabel_FK_W[],2,FALSE),"")</f>
        <v/>
      </c>
      <c r="Q35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9" s="111" t="str">
        <f>IF(OR(Tabel_RIE[[#This Row],[E12]]="",Tabel_RIE[[#This Row],[B12]]="",Tabel_RIE[[#This Row],[W12]]=""),"",Tabel_RIE[[#This Row],[E12]]*Tabel_RIE[[#This Row],[B12]]*Tabel_RIE[[#This Row],[W12]])</f>
        <v/>
      </c>
      <c r="S359" s="113" t="str">
        <f>IF(AND(Tabel_RIE[[#This Row],[E12]]="",Tabel_RIE[[#This Row],[R12]]=""),"",IF(AND(OR(Tabel_RIE[[#This Row],[E12]]="",Tabel_RIE[[#This Row],[E12]]&lt;15),OR(Tabel_RIE[[#This Row],[R12]]="",Tabel_RIE[[#This Row],[R12]]&lt;70)),"n.v.t.",IF(OR(Tabel_RIE[[#This Row],[E12]]&gt;=15,Tabel_RIE[[#This Row],[R12]]&gt;=70),"√","fout")))</f>
        <v/>
      </c>
      <c r="T359" s="114"/>
      <c r="U359" s="115"/>
      <c r="V359" s="115"/>
      <c r="W359" s="116"/>
      <c r="X359" s="117" t="str">
        <f t="shared" si="7"/>
        <v>Bronaanpak:
Collectieve maatregelen:
Individuele maatregelen:
PBM's:</v>
      </c>
      <c r="Y359" s="108"/>
      <c r="Z359" s="118"/>
      <c r="AA359" s="114"/>
      <c r="AB359" s="111" t="str">
        <f>IF(Tabel_RIE[[#This Row],[E2]]&gt;0,VLOOKUP(Tabel_RIE[[#This Row],[E2]],Tabel_FK_E[],2,FALSE),"")</f>
        <v/>
      </c>
      <c r="AC359" s="114"/>
      <c r="AD359" s="111" t="str">
        <f>IF(Tabel_RIE[[#This Row],[B2]]&gt;0,VLOOKUP(Tabel_RIE[[#This Row],[B2]],Tabel_FK_B[],2,FALSE),"")</f>
        <v/>
      </c>
      <c r="AE359" s="114"/>
      <c r="AF359" s="111" t="str">
        <f>IF(Tabel_RIE[[#This Row],[W2]]&gt;0,VLOOKUP(Tabel_RIE[[#This Row],[W2]],Tabel_FK_W[],2,FALSE),"")</f>
        <v/>
      </c>
      <c r="AG35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9" s="111"/>
      <c r="AI359" s="108"/>
      <c r="AJ359" s="116"/>
      <c r="AK35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9" s="119" t="str">
        <f>IF(AND(Tabel_RIE[[#This Row],[R12]]&gt;=70,Tabel_RIE[[#This Row],[R22]]&lt;70),"Ja","Nee")</f>
        <v>Ja</v>
      </c>
      <c r="AM359" s="119" t="str">
        <f>IF(Tabel_RIE[[#This Row],[R22]]&lt;&gt;"",Tabel_RIE[[#This Row],[R22]],Tabel_RIE[[#This Row],[R12]])</f>
        <v/>
      </c>
    </row>
    <row r="360" spans="2:39" ht="42" customHeight="1" x14ac:dyDescent="0.2">
      <c r="B360" s="107">
        <v>354</v>
      </c>
      <c r="C360" s="108"/>
      <c r="D360" s="108"/>
      <c r="E360" s="108"/>
      <c r="F360" s="108"/>
      <c r="G360" s="108"/>
      <c r="H360" s="108"/>
      <c r="I360" s="108"/>
      <c r="J360" s="108"/>
      <c r="K360" s="109"/>
      <c r="L360" s="110" t="str">
        <f>IF(Tabel_RIE[[#This Row],[E1]]&gt;0,VLOOKUP(Tabel_RIE[[#This Row],[E1]],Tabel_FK_E[],2,FALSE),"")</f>
        <v/>
      </c>
      <c r="M360" s="109"/>
      <c r="N360" s="111" t="str">
        <f>IF(Tabel_RIE[[#This Row],[B1]]&gt;0,VLOOKUP(Tabel_RIE[[#This Row],[B1]],Tabel_FK_B[],2,FALSE),"")</f>
        <v/>
      </c>
      <c r="O360" s="109"/>
      <c r="P360" s="111" t="str">
        <f>IF(Tabel_RIE[[#This Row],[W1]]&gt;0,VLOOKUP(Tabel_RIE[[#This Row],[W1]],Tabel_FK_W[],2,FALSE),"")</f>
        <v/>
      </c>
      <c r="Q36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0" s="111" t="str">
        <f>IF(OR(Tabel_RIE[[#This Row],[E12]]="",Tabel_RIE[[#This Row],[B12]]="",Tabel_RIE[[#This Row],[W12]]=""),"",Tabel_RIE[[#This Row],[E12]]*Tabel_RIE[[#This Row],[B12]]*Tabel_RIE[[#This Row],[W12]])</f>
        <v/>
      </c>
      <c r="S360" s="113" t="str">
        <f>IF(AND(Tabel_RIE[[#This Row],[E12]]="",Tabel_RIE[[#This Row],[R12]]=""),"",IF(AND(OR(Tabel_RIE[[#This Row],[E12]]="",Tabel_RIE[[#This Row],[E12]]&lt;15),OR(Tabel_RIE[[#This Row],[R12]]="",Tabel_RIE[[#This Row],[R12]]&lt;70)),"n.v.t.",IF(OR(Tabel_RIE[[#This Row],[E12]]&gt;=15,Tabel_RIE[[#This Row],[R12]]&gt;=70),"√","fout")))</f>
        <v/>
      </c>
      <c r="T360" s="114"/>
      <c r="U360" s="115"/>
      <c r="V360" s="115"/>
      <c r="W360" s="116"/>
      <c r="X360" s="117" t="str">
        <f t="shared" si="7"/>
        <v>Bronaanpak:
Collectieve maatregelen:
Individuele maatregelen:
PBM's:</v>
      </c>
      <c r="Y360" s="108"/>
      <c r="Z360" s="118"/>
      <c r="AA360" s="114"/>
      <c r="AB360" s="111" t="str">
        <f>IF(Tabel_RIE[[#This Row],[E2]]&gt;0,VLOOKUP(Tabel_RIE[[#This Row],[E2]],Tabel_FK_E[],2,FALSE),"")</f>
        <v/>
      </c>
      <c r="AC360" s="114"/>
      <c r="AD360" s="111" t="str">
        <f>IF(Tabel_RIE[[#This Row],[B2]]&gt;0,VLOOKUP(Tabel_RIE[[#This Row],[B2]],Tabel_FK_B[],2,FALSE),"")</f>
        <v/>
      </c>
      <c r="AE360" s="114"/>
      <c r="AF360" s="111" t="str">
        <f>IF(Tabel_RIE[[#This Row],[W2]]&gt;0,VLOOKUP(Tabel_RIE[[#This Row],[W2]],Tabel_FK_W[],2,FALSE),"")</f>
        <v/>
      </c>
      <c r="AG36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0" s="111"/>
      <c r="AI360" s="108"/>
      <c r="AJ360" s="116"/>
      <c r="AK36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0" s="119" t="str">
        <f>IF(AND(Tabel_RIE[[#This Row],[R12]]&gt;=70,Tabel_RIE[[#This Row],[R22]]&lt;70),"Ja","Nee")</f>
        <v>Ja</v>
      </c>
      <c r="AM360" s="119" t="str">
        <f>IF(Tabel_RIE[[#This Row],[R22]]&lt;&gt;"",Tabel_RIE[[#This Row],[R22]],Tabel_RIE[[#This Row],[R12]])</f>
        <v/>
      </c>
    </row>
    <row r="361" spans="2:39" ht="42" customHeight="1" x14ac:dyDescent="0.2">
      <c r="B361" s="107">
        <v>355</v>
      </c>
      <c r="C361" s="108"/>
      <c r="D361" s="108"/>
      <c r="E361" s="108"/>
      <c r="F361" s="108"/>
      <c r="G361" s="108"/>
      <c r="H361" s="108"/>
      <c r="I361" s="108"/>
      <c r="J361" s="108"/>
      <c r="K361" s="109"/>
      <c r="L361" s="110" t="str">
        <f>IF(Tabel_RIE[[#This Row],[E1]]&gt;0,VLOOKUP(Tabel_RIE[[#This Row],[E1]],Tabel_FK_E[],2,FALSE),"")</f>
        <v/>
      </c>
      <c r="M361" s="109"/>
      <c r="N361" s="111" t="str">
        <f>IF(Tabel_RIE[[#This Row],[B1]]&gt;0,VLOOKUP(Tabel_RIE[[#This Row],[B1]],Tabel_FK_B[],2,FALSE),"")</f>
        <v/>
      </c>
      <c r="O361" s="109"/>
      <c r="P361" s="111" t="str">
        <f>IF(Tabel_RIE[[#This Row],[W1]]&gt;0,VLOOKUP(Tabel_RIE[[#This Row],[W1]],Tabel_FK_W[],2,FALSE),"")</f>
        <v/>
      </c>
      <c r="Q36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1" s="111" t="str">
        <f>IF(OR(Tabel_RIE[[#This Row],[E12]]="",Tabel_RIE[[#This Row],[B12]]="",Tabel_RIE[[#This Row],[W12]]=""),"",Tabel_RIE[[#This Row],[E12]]*Tabel_RIE[[#This Row],[B12]]*Tabel_RIE[[#This Row],[W12]])</f>
        <v/>
      </c>
      <c r="S361" s="113" t="str">
        <f>IF(AND(Tabel_RIE[[#This Row],[E12]]="",Tabel_RIE[[#This Row],[R12]]=""),"",IF(AND(OR(Tabel_RIE[[#This Row],[E12]]="",Tabel_RIE[[#This Row],[E12]]&lt;15),OR(Tabel_RIE[[#This Row],[R12]]="",Tabel_RIE[[#This Row],[R12]]&lt;70)),"n.v.t.",IF(OR(Tabel_RIE[[#This Row],[E12]]&gt;=15,Tabel_RIE[[#This Row],[R12]]&gt;=70),"√","fout")))</f>
        <v/>
      </c>
      <c r="T361" s="114"/>
      <c r="U361" s="115"/>
      <c r="V361" s="115"/>
      <c r="W361" s="116"/>
      <c r="X361" s="117" t="str">
        <f t="shared" si="7"/>
        <v>Bronaanpak:
Collectieve maatregelen:
Individuele maatregelen:
PBM's:</v>
      </c>
      <c r="Y361" s="108"/>
      <c r="Z361" s="118"/>
      <c r="AA361" s="114"/>
      <c r="AB361" s="111" t="str">
        <f>IF(Tabel_RIE[[#This Row],[E2]]&gt;0,VLOOKUP(Tabel_RIE[[#This Row],[E2]],Tabel_FK_E[],2,FALSE),"")</f>
        <v/>
      </c>
      <c r="AC361" s="114"/>
      <c r="AD361" s="111" t="str">
        <f>IF(Tabel_RIE[[#This Row],[B2]]&gt;0,VLOOKUP(Tabel_RIE[[#This Row],[B2]],Tabel_FK_B[],2,FALSE),"")</f>
        <v/>
      </c>
      <c r="AE361" s="114"/>
      <c r="AF361" s="111" t="str">
        <f>IF(Tabel_RIE[[#This Row],[W2]]&gt;0,VLOOKUP(Tabel_RIE[[#This Row],[W2]],Tabel_FK_W[],2,FALSE),"")</f>
        <v/>
      </c>
      <c r="AG36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1" s="111"/>
      <c r="AI361" s="108"/>
      <c r="AJ361" s="116"/>
      <c r="AK36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1" s="119" t="str">
        <f>IF(AND(Tabel_RIE[[#This Row],[R12]]&gt;=70,Tabel_RIE[[#This Row],[R22]]&lt;70),"Ja","Nee")</f>
        <v>Ja</v>
      </c>
      <c r="AM361" s="119" t="str">
        <f>IF(Tabel_RIE[[#This Row],[R22]]&lt;&gt;"",Tabel_RIE[[#This Row],[R22]],Tabel_RIE[[#This Row],[R12]])</f>
        <v/>
      </c>
    </row>
    <row r="362" spans="2:39" ht="42" customHeight="1" x14ac:dyDescent="0.2">
      <c r="B362" s="107">
        <v>356</v>
      </c>
      <c r="C362" s="108"/>
      <c r="D362" s="108"/>
      <c r="E362" s="108"/>
      <c r="F362" s="108"/>
      <c r="G362" s="108"/>
      <c r="H362" s="108"/>
      <c r="I362" s="108"/>
      <c r="J362" s="108"/>
      <c r="K362" s="109"/>
      <c r="L362" s="110" t="str">
        <f>IF(Tabel_RIE[[#This Row],[E1]]&gt;0,VLOOKUP(Tabel_RIE[[#This Row],[E1]],Tabel_FK_E[],2,FALSE),"")</f>
        <v/>
      </c>
      <c r="M362" s="109"/>
      <c r="N362" s="111" t="str">
        <f>IF(Tabel_RIE[[#This Row],[B1]]&gt;0,VLOOKUP(Tabel_RIE[[#This Row],[B1]],Tabel_FK_B[],2,FALSE),"")</f>
        <v/>
      </c>
      <c r="O362" s="109"/>
      <c r="P362" s="111" t="str">
        <f>IF(Tabel_RIE[[#This Row],[W1]]&gt;0,VLOOKUP(Tabel_RIE[[#This Row],[W1]],Tabel_FK_W[],2,FALSE),"")</f>
        <v/>
      </c>
      <c r="Q36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2" s="111" t="str">
        <f>IF(OR(Tabel_RIE[[#This Row],[E12]]="",Tabel_RIE[[#This Row],[B12]]="",Tabel_RIE[[#This Row],[W12]]=""),"",Tabel_RIE[[#This Row],[E12]]*Tabel_RIE[[#This Row],[B12]]*Tabel_RIE[[#This Row],[W12]])</f>
        <v/>
      </c>
      <c r="S362" s="113" t="str">
        <f>IF(AND(Tabel_RIE[[#This Row],[E12]]="",Tabel_RIE[[#This Row],[R12]]=""),"",IF(AND(OR(Tabel_RIE[[#This Row],[E12]]="",Tabel_RIE[[#This Row],[E12]]&lt;15),OR(Tabel_RIE[[#This Row],[R12]]="",Tabel_RIE[[#This Row],[R12]]&lt;70)),"n.v.t.",IF(OR(Tabel_RIE[[#This Row],[E12]]&gt;=15,Tabel_RIE[[#This Row],[R12]]&gt;=70),"√","fout")))</f>
        <v/>
      </c>
      <c r="T362" s="114"/>
      <c r="U362" s="115"/>
      <c r="V362" s="115"/>
      <c r="W362" s="116"/>
      <c r="X362" s="117" t="str">
        <f t="shared" si="7"/>
        <v>Bronaanpak:
Collectieve maatregelen:
Individuele maatregelen:
PBM's:</v>
      </c>
      <c r="Y362" s="108"/>
      <c r="Z362" s="118"/>
      <c r="AA362" s="114"/>
      <c r="AB362" s="111" t="str">
        <f>IF(Tabel_RIE[[#This Row],[E2]]&gt;0,VLOOKUP(Tabel_RIE[[#This Row],[E2]],Tabel_FK_E[],2,FALSE),"")</f>
        <v/>
      </c>
      <c r="AC362" s="114"/>
      <c r="AD362" s="111" t="str">
        <f>IF(Tabel_RIE[[#This Row],[B2]]&gt;0,VLOOKUP(Tabel_RIE[[#This Row],[B2]],Tabel_FK_B[],2,FALSE),"")</f>
        <v/>
      </c>
      <c r="AE362" s="114"/>
      <c r="AF362" s="111" t="str">
        <f>IF(Tabel_RIE[[#This Row],[W2]]&gt;0,VLOOKUP(Tabel_RIE[[#This Row],[W2]],Tabel_FK_W[],2,FALSE),"")</f>
        <v/>
      </c>
      <c r="AG36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2" s="111"/>
      <c r="AI362" s="108"/>
      <c r="AJ362" s="116"/>
      <c r="AK36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2" s="119" t="str">
        <f>IF(AND(Tabel_RIE[[#This Row],[R12]]&gt;=70,Tabel_RIE[[#This Row],[R22]]&lt;70),"Ja","Nee")</f>
        <v>Ja</v>
      </c>
      <c r="AM362" s="119" t="str">
        <f>IF(Tabel_RIE[[#This Row],[R22]]&lt;&gt;"",Tabel_RIE[[#This Row],[R22]],Tabel_RIE[[#This Row],[R12]])</f>
        <v/>
      </c>
    </row>
    <row r="363" spans="2:39" ht="42" customHeight="1" x14ac:dyDescent="0.2">
      <c r="B363" s="107">
        <v>357</v>
      </c>
      <c r="C363" s="108"/>
      <c r="D363" s="108"/>
      <c r="E363" s="108"/>
      <c r="F363" s="108"/>
      <c r="G363" s="108"/>
      <c r="H363" s="108"/>
      <c r="I363" s="108"/>
      <c r="J363" s="108"/>
      <c r="K363" s="109"/>
      <c r="L363" s="110" t="str">
        <f>IF(Tabel_RIE[[#This Row],[E1]]&gt;0,VLOOKUP(Tabel_RIE[[#This Row],[E1]],Tabel_FK_E[],2,FALSE),"")</f>
        <v/>
      </c>
      <c r="M363" s="109"/>
      <c r="N363" s="111" t="str">
        <f>IF(Tabel_RIE[[#This Row],[B1]]&gt;0,VLOOKUP(Tabel_RIE[[#This Row],[B1]],Tabel_FK_B[],2,FALSE),"")</f>
        <v/>
      </c>
      <c r="O363" s="109"/>
      <c r="P363" s="111" t="str">
        <f>IF(Tabel_RIE[[#This Row],[W1]]&gt;0,VLOOKUP(Tabel_RIE[[#This Row],[W1]],Tabel_FK_W[],2,FALSE),"")</f>
        <v/>
      </c>
      <c r="Q36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3" s="111" t="str">
        <f>IF(OR(Tabel_RIE[[#This Row],[E12]]="",Tabel_RIE[[#This Row],[B12]]="",Tabel_RIE[[#This Row],[W12]]=""),"",Tabel_RIE[[#This Row],[E12]]*Tabel_RIE[[#This Row],[B12]]*Tabel_RIE[[#This Row],[W12]])</f>
        <v/>
      </c>
      <c r="S363" s="113" t="str">
        <f>IF(AND(Tabel_RIE[[#This Row],[E12]]="",Tabel_RIE[[#This Row],[R12]]=""),"",IF(AND(OR(Tabel_RIE[[#This Row],[E12]]="",Tabel_RIE[[#This Row],[E12]]&lt;15),OR(Tabel_RIE[[#This Row],[R12]]="",Tabel_RIE[[#This Row],[R12]]&lt;70)),"n.v.t.",IF(OR(Tabel_RIE[[#This Row],[E12]]&gt;=15,Tabel_RIE[[#This Row],[R12]]&gt;=70),"√","fout")))</f>
        <v/>
      </c>
      <c r="T363" s="114"/>
      <c r="U363" s="115"/>
      <c r="V363" s="115"/>
      <c r="W363" s="116"/>
      <c r="X363" s="117" t="str">
        <f t="shared" si="7"/>
        <v>Bronaanpak:
Collectieve maatregelen:
Individuele maatregelen:
PBM's:</v>
      </c>
      <c r="Y363" s="108"/>
      <c r="Z363" s="118"/>
      <c r="AA363" s="114"/>
      <c r="AB363" s="111" t="str">
        <f>IF(Tabel_RIE[[#This Row],[E2]]&gt;0,VLOOKUP(Tabel_RIE[[#This Row],[E2]],Tabel_FK_E[],2,FALSE),"")</f>
        <v/>
      </c>
      <c r="AC363" s="114"/>
      <c r="AD363" s="111" t="str">
        <f>IF(Tabel_RIE[[#This Row],[B2]]&gt;0,VLOOKUP(Tabel_RIE[[#This Row],[B2]],Tabel_FK_B[],2,FALSE),"")</f>
        <v/>
      </c>
      <c r="AE363" s="114"/>
      <c r="AF363" s="111" t="str">
        <f>IF(Tabel_RIE[[#This Row],[W2]]&gt;0,VLOOKUP(Tabel_RIE[[#This Row],[W2]],Tabel_FK_W[],2,FALSE),"")</f>
        <v/>
      </c>
      <c r="AG36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3" s="111"/>
      <c r="AI363" s="108"/>
      <c r="AJ363" s="116"/>
      <c r="AK36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3" s="119" t="str">
        <f>IF(AND(Tabel_RIE[[#This Row],[R12]]&gt;=70,Tabel_RIE[[#This Row],[R22]]&lt;70),"Ja","Nee")</f>
        <v>Ja</v>
      </c>
      <c r="AM363" s="119" t="str">
        <f>IF(Tabel_RIE[[#This Row],[R22]]&lt;&gt;"",Tabel_RIE[[#This Row],[R22]],Tabel_RIE[[#This Row],[R12]])</f>
        <v/>
      </c>
    </row>
    <row r="364" spans="2:39" ht="42" customHeight="1" x14ac:dyDescent="0.2">
      <c r="B364" s="107">
        <v>358</v>
      </c>
      <c r="C364" s="108"/>
      <c r="D364" s="108"/>
      <c r="E364" s="108"/>
      <c r="F364" s="108"/>
      <c r="G364" s="108"/>
      <c r="H364" s="108"/>
      <c r="I364" s="108"/>
      <c r="J364" s="108"/>
      <c r="K364" s="109"/>
      <c r="L364" s="110" t="str">
        <f>IF(Tabel_RIE[[#This Row],[E1]]&gt;0,VLOOKUP(Tabel_RIE[[#This Row],[E1]],Tabel_FK_E[],2,FALSE),"")</f>
        <v/>
      </c>
      <c r="M364" s="109"/>
      <c r="N364" s="111" t="str">
        <f>IF(Tabel_RIE[[#This Row],[B1]]&gt;0,VLOOKUP(Tabel_RIE[[#This Row],[B1]],Tabel_FK_B[],2,FALSE),"")</f>
        <v/>
      </c>
      <c r="O364" s="109"/>
      <c r="P364" s="111" t="str">
        <f>IF(Tabel_RIE[[#This Row],[W1]]&gt;0,VLOOKUP(Tabel_RIE[[#This Row],[W1]],Tabel_FK_W[],2,FALSE),"")</f>
        <v/>
      </c>
      <c r="Q36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4" s="111" t="str">
        <f>IF(OR(Tabel_RIE[[#This Row],[E12]]="",Tabel_RIE[[#This Row],[B12]]="",Tabel_RIE[[#This Row],[W12]]=""),"",Tabel_RIE[[#This Row],[E12]]*Tabel_RIE[[#This Row],[B12]]*Tabel_RIE[[#This Row],[W12]])</f>
        <v/>
      </c>
      <c r="S364" s="113" t="str">
        <f>IF(AND(Tabel_RIE[[#This Row],[E12]]="",Tabel_RIE[[#This Row],[R12]]=""),"",IF(AND(OR(Tabel_RIE[[#This Row],[E12]]="",Tabel_RIE[[#This Row],[E12]]&lt;15),OR(Tabel_RIE[[#This Row],[R12]]="",Tabel_RIE[[#This Row],[R12]]&lt;70)),"n.v.t.",IF(OR(Tabel_RIE[[#This Row],[E12]]&gt;=15,Tabel_RIE[[#This Row],[R12]]&gt;=70),"√","fout")))</f>
        <v/>
      </c>
      <c r="T364" s="114"/>
      <c r="U364" s="115"/>
      <c r="V364" s="115"/>
      <c r="W364" s="116"/>
      <c r="X364" s="117" t="str">
        <f t="shared" si="7"/>
        <v>Bronaanpak:
Collectieve maatregelen:
Individuele maatregelen:
PBM's:</v>
      </c>
      <c r="Y364" s="108"/>
      <c r="Z364" s="118"/>
      <c r="AA364" s="114"/>
      <c r="AB364" s="111" t="str">
        <f>IF(Tabel_RIE[[#This Row],[E2]]&gt;0,VLOOKUP(Tabel_RIE[[#This Row],[E2]],Tabel_FK_E[],2,FALSE),"")</f>
        <v/>
      </c>
      <c r="AC364" s="114"/>
      <c r="AD364" s="111" t="str">
        <f>IF(Tabel_RIE[[#This Row],[B2]]&gt;0,VLOOKUP(Tabel_RIE[[#This Row],[B2]],Tabel_FK_B[],2,FALSE),"")</f>
        <v/>
      </c>
      <c r="AE364" s="114"/>
      <c r="AF364" s="111" t="str">
        <f>IF(Tabel_RIE[[#This Row],[W2]]&gt;0,VLOOKUP(Tabel_RIE[[#This Row],[W2]],Tabel_FK_W[],2,FALSE),"")</f>
        <v/>
      </c>
      <c r="AG36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4" s="111"/>
      <c r="AI364" s="108"/>
      <c r="AJ364" s="116"/>
      <c r="AK36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4" s="119" t="str">
        <f>IF(AND(Tabel_RIE[[#This Row],[R12]]&gt;=70,Tabel_RIE[[#This Row],[R22]]&lt;70),"Ja","Nee")</f>
        <v>Ja</v>
      </c>
      <c r="AM364" s="119" t="str">
        <f>IF(Tabel_RIE[[#This Row],[R22]]&lt;&gt;"",Tabel_RIE[[#This Row],[R22]],Tabel_RIE[[#This Row],[R12]])</f>
        <v/>
      </c>
    </row>
    <row r="365" spans="2:39" ht="42" customHeight="1" x14ac:dyDescent="0.2">
      <c r="B365" s="107">
        <v>359</v>
      </c>
      <c r="C365" s="108"/>
      <c r="D365" s="108"/>
      <c r="E365" s="108"/>
      <c r="F365" s="108"/>
      <c r="G365" s="108"/>
      <c r="H365" s="108"/>
      <c r="I365" s="108"/>
      <c r="J365" s="108"/>
      <c r="K365" s="109"/>
      <c r="L365" s="110" t="str">
        <f>IF(Tabel_RIE[[#This Row],[E1]]&gt;0,VLOOKUP(Tabel_RIE[[#This Row],[E1]],Tabel_FK_E[],2,FALSE),"")</f>
        <v/>
      </c>
      <c r="M365" s="109"/>
      <c r="N365" s="111" t="str">
        <f>IF(Tabel_RIE[[#This Row],[B1]]&gt;0,VLOOKUP(Tabel_RIE[[#This Row],[B1]],Tabel_FK_B[],2,FALSE),"")</f>
        <v/>
      </c>
      <c r="O365" s="109"/>
      <c r="P365" s="111" t="str">
        <f>IF(Tabel_RIE[[#This Row],[W1]]&gt;0,VLOOKUP(Tabel_RIE[[#This Row],[W1]],Tabel_FK_W[],2,FALSE),"")</f>
        <v/>
      </c>
      <c r="Q36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5" s="111" t="str">
        <f>IF(OR(Tabel_RIE[[#This Row],[E12]]="",Tabel_RIE[[#This Row],[B12]]="",Tabel_RIE[[#This Row],[W12]]=""),"",Tabel_RIE[[#This Row],[E12]]*Tabel_RIE[[#This Row],[B12]]*Tabel_RIE[[#This Row],[W12]])</f>
        <v/>
      </c>
      <c r="S365" s="113" t="str">
        <f>IF(AND(Tabel_RIE[[#This Row],[E12]]="",Tabel_RIE[[#This Row],[R12]]=""),"",IF(AND(OR(Tabel_RIE[[#This Row],[E12]]="",Tabel_RIE[[#This Row],[E12]]&lt;15),OR(Tabel_RIE[[#This Row],[R12]]="",Tabel_RIE[[#This Row],[R12]]&lt;70)),"n.v.t.",IF(OR(Tabel_RIE[[#This Row],[E12]]&gt;=15,Tabel_RIE[[#This Row],[R12]]&gt;=70),"√","fout")))</f>
        <v/>
      </c>
      <c r="T365" s="114"/>
      <c r="U365" s="115"/>
      <c r="V365" s="115"/>
      <c r="W365" s="116"/>
      <c r="X365" s="117" t="str">
        <f t="shared" si="7"/>
        <v>Bronaanpak:
Collectieve maatregelen:
Individuele maatregelen:
PBM's:</v>
      </c>
      <c r="Y365" s="108"/>
      <c r="Z365" s="118"/>
      <c r="AA365" s="114"/>
      <c r="AB365" s="111" t="str">
        <f>IF(Tabel_RIE[[#This Row],[E2]]&gt;0,VLOOKUP(Tabel_RIE[[#This Row],[E2]],Tabel_FK_E[],2,FALSE),"")</f>
        <v/>
      </c>
      <c r="AC365" s="114"/>
      <c r="AD365" s="111" t="str">
        <f>IF(Tabel_RIE[[#This Row],[B2]]&gt;0,VLOOKUP(Tabel_RIE[[#This Row],[B2]],Tabel_FK_B[],2,FALSE),"")</f>
        <v/>
      </c>
      <c r="AE365" s="114"/>
      <c r="AF365" s="111" t="str">
        <f>IF(Tabel_RIE[[#This Row],[W2]]&gt;0,VLOOKUP(Tabel_RIE[[#This Row],[W2]],Tabel_FK_W[],2,FALSE),"")</f>
        <v/>
      </c>
      <c r="AG36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5" s="111"/>
      <c r="AI365" s="108"/>
      <c r="AJ365" s="116"/>
      <c r="AK36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5" s="119" t="str">
        <f>IF(AND(Tabel_RIE[[#This Row],[R12]]&gt;=70,Tabel_RIE[[#This Row],[R22]]&lt;70),"Ja","Nee")</f>
        <v>Ja</v>
      </c>
      <c r="AM365" s="119" t="str">
        <f>IF(Tabel_RIE[[#This Row],[R22]]&lt;&gt;"",Tabel_RIE[[#This Row],[R22]],Tabel_RIE[[#This Row],[R12]])</f>
        <v/>
      </c>
    </row>
    <row r="366" spans="2:39" ht="42" customHeight="1" x14ac:dyDescent="0.2">
      <c r="B366" s="107">
        <v>360</v>
      </c>
      <c r="C366" s="108"/>
      <c r="D366" s="108"/>
      <c r="E366" s="108"/>
      <c r="F366" s="108"/>
      <c r="G366" s="108"/>
      <c r="H366" s="108"/>
      <c r="I366" s="108"/>
      <c r="J366" s="108"/>
      <c r="K366" s="109"/>
      <c r="L366" s="110" t="str">
        <f>IF(Tabel_RIE[[#This Row],[E1]]&gt;0,VLOOKUP(Tabel_RIE[[#This Row],[E1]],Tabel_FK_E[],2,FALSE),"")</f>
        <v/>
      </c>
      <c r="M366" s="109"/>
      <c r="N366" s="111" t="str">
        <f>IF(Tabel_RIE[[#This Row],[B1]]&gt;0,VLOOKUP(Tabel_RIE[[#This Row],[B1]],Tabel_FK_B[],2,FALSE),"")</f>
        <v/>
      </c>
      <c r="O366" s="109"/>
      <c r="P366" s="111" t="str">
        <f>IF(Tabel_RIE[[#This Row],[W1]]&gt;0,VLOOKUP(Tabel_RIE[[#This Row],[W1]],Tabel_FK_W[],2,FALSE),"")</f>
        <v/>
      </c>
      <c r="Q36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6" s="111" t="str">
        <f>IF(OR(Tabel_RIE[[#This Row],[E12]]="",Tabel_RIE[[#This Row],[B12]]="",Tabel_RIE[[#This Row],[W12]]=""),"",Tabel_RIE[[#This Row],[E12]]*Tabel_RIE[[#This Row],[B12]]*Tabel_RIE[[#This Row],[W12]])</f>
        <v/>
      </c>
      <c r="S366" s="113" t="str">
        <f>IF(AND(Tabel_RIE[[#This Row],[E12]]="",Tabel_RIE[[#This Row],[R12]]=""),"",IF(AND(OR(Tabel_RIE[[#This Row],[E12]]="",Tabel_RIE[[#This Row],[E12]]&lt;15),OR(Tabel_RIE[[#This Row],[R12]]="",Tabel_RIE[[#This Row],[R12]]&lt;70)),"n.v.t.",IF(OR(Tabel_RIE[[#This Row],[E12]]&gt;=15,Tabel_RIE[[#This Row],[R12]]&gt;=70),"√","fout")))</f>
        <v/>
      </c>
      <c r="T366" s="114"/>
      <c r="U366" s="115"/>
      <c r="V366" s="115"/>
      <c r="W366" s="116"/>
      <c r="X366" s="117" t="str">
        <f t="shared" si="7"/>
        <v>Bronaanpak:
Collectieve maatregelen:
Individuele maatregelen:
PBM's:</v>
      </c>
      <c r="Y366" s="108"/>
      <c r="Z366" s="118"/>
      <c r="AA366" s="114"/>
      <c r="AB366" s="111" t="str">
        <f>IF(Tabel_RIE[[#This Row],[E2]]&gt;0,VLOOKUP(Tabel_RIE[[#This Row],[E2]],Tabel_FK_E[],2,FALSE),"")</f>
        <v/>
      </c>
      <c r="AC366" s="114"/>
      <c r="AD366" s="111" t="str">
        <f>IF(Tabel_RIE[[#This Row],[B2]]&gt;0,VLOOKUP(Tabel_RIE[[#This Row],[B2]],Tabel_FK_B[],2,FALSE),"")</f>
        <v/>
      </c>
      <c r="AE366" s="114"/>
      <c r="AF366" s="111" t="str">
        <f>IF(Tabel_RIE[[#This Row],[W2]]&gt;0,VLOOKUP(Tabel_RIE[[#This Row],[W2]],Tabel_FK_W[],2,FALSE),"")</f>
        <v/>
      </c>
      <c r="AG36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6" s="111"/>
      <c r="AI366" s="108"/>
      <c r="AJ366" s="116"/>
      <c r="AK36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6" s="119" t="str">
        <f>IF(AND(Tabel_RIE[[#This Row],[R12]]&gt;=70,Tabel_RIE[[#This Row],[R22]]&lt;70),"Ja","Nee")</f>
        <v>Ja</v>
      </c>
      <c r="AM366" s="119" t="str">
        <f>IF(Tabel_RIE[[#This Row],[R22]]&lt;&gt;"",Tabel_RIE[[#This Row],[R22]],Tabel_RIE[[#This Row],[R12]])</f>
        <v/>
      </c>
    </row>
    <row r="367" spans="2:39" ht="42" customHeight="1" x14ac:dyDescent="0.2">
      <c r="B367" s="107">
        <v>361</v>
      </c>
      <c r="C367" s="108"/>
      <c r="D367" s="108"/>
      <c r="E367" s="108"/>
      <c r="F367" s="108"/>
      <c r="G367" s="108"/>
      <c r="H367" s="108"/>
      <c r="I367" s="108"/>
      <c r="J367" s="108"/>
      <c r="K367" s="109"/>
      <c r="L367" s="110" t="str">
        <f>IF(Tabel_RIE[[#This Row],[E1]]&gt;0,VLOOKUP(Tabel_RIE[[#This Row],[E1]],Tabel_FK_E[],2,FALSE),"")</f>
        <v/>
      </c>
      <c r="M367" s="109"/>
      <c r="N367" s="111" t="str">
        <f>IF(Tabel_RIE[[#This Row],[B1]]&gt;0,VLOOKUP(Tabel_RIE[[#This Row],[B1]],Tabel_FK_B[],2,FALSE),"")</f>
        <v/>
      </c>
      <c r="O367" s="109"/>
      <c r="P367" s="111" t="str">
        <f>IF(Tabel_RIE[[#This Row],[W1]]&gt;0,VLOOKUP(Tabel_RIE[[#This Row],[W1]],Tabel_FK_W[],2,FALSE),"")</f>
        <v/>
      </c>
      <c r="Q36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7" s="111" t="str">
        <f>IF(OR(Tabel_RIE[[#This Row],[E12]]="",Tabel_RIE[[#This Row],[B12]]="",Tabel_RIE[[#This Row],[W12]]=""),"",Tabel_RIE[[#This Row],[E12]]*Tabel_RIE[[#This Row],[B12]]*Tabel_RIE[[#This Row],[W12]])</f>
        <v/>
      </c>
      <c r="S367" s="113" t="str">
        <f>IF(AND(Tabel_RIE[[#This Row],[E12]]="",Tabel_RIE[[#This Row],[R12]]=""),"",IF(AND(OR(Tabel_RIE[[#This Row],[E12]]="",Tabel_RIE[[#This Row],[E12]]&lt;15),OR(Tabel_RIE[[#This Row],[R12]]="",Tabel_RIE[[#This Row],[R12]]&lt;70)),"n.v.t.",IF(OR(Tabel_RIE[[#This Row],[E12]]&gt;=15,Tabel_RIE[[#This Row],[R12]]&gt;=70),"√","fout")))</f>
        <v/>
      </c>
      <c r="T367" s="114"/>
      <c r="U367" s="115"/>
      <c r="V367" s="115"/>
      <c r="W367" s="116"/>
      <c r="X367" s="117" t="str">
        <f t="shared" si="7"/>
        <v>Bronaanpak:
Collectieve maatregelen:
Individuele maatregelen:
PBM's:</v>
      </c>
      <c r="Y367" s="108"/>
      <c r="Z367" s="118"/>
      <c r="AA367" s="114"/>
      <c r="AB367" s="111" t="str">
        <f>IF(Tabel_RIE[[#This Row],[E2]]&gt;0,VLOOKUP(Tabel_RIE[[#This Row],[E2]],Tabel_FK_E[],2,FALSE),"")</f>
        <v/>
      </c>
      <c r="AC367" s="114"/>
      <c r="AD367" s="111" t="str">
        <f>IF(Tabel_RIE[[#This Row],[B2]]&gt;0,VLOOKUP(Tabel_RIE[[#This Row],[B2]],Tabel_FK_B[],2,FALSE),"")</f>
        <v/>
      </c>
      <c r="AE367" s="114"/>
      <c r="AF367" s="111" t="str">
        <f>IF(Tabel_RIE[[#This Row],[W2]]&gt;0,VLOOKUP(Tabel_RIE[[#This Row],[W2]],Tabel_FK_W[],2,FALSE),"")</f>
        <v/>
      </c>
      <c r="AG36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7" s="111"/>
      <c r="AI367" s="108"/>
      <c r="AJ367" s="116"/>
      <c r="AK36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7" s="119" t="str">
        <f>IF(AND(Tabel_RIE[[#This Row],[R12]]&gt;=70,Tabel_RIE[[#This Row],[R22]]&lt;70),"Ja","Nee")</f>
        <v>Ja</v>
      </c>
      <c r="AM367" s="119" t="str">
        <f>IF(Tabel_RIE[[#This Row],[R22]]&lt;&gt;"",Tabel_RIE[[#This Row],[R22]],Tabel_RIE[[#This Row],[R12]])</f>
        <v/>
      </c>
    </row>
    <row r="368" spans="2:39" ht="42" customHeight="1" x14ac:dyDescent="0.2">
      <c r="B368" s="107">
        <v>362</v>
      </c>
      <c r="C368" s="108"/>
      <c r="D368" s="108"/>
      <c r="E368" s="108"/>
      <c r="F368" s="108"/>
      <c r="G368" s="108"/>
      <c r="H368" s="108"/>
      <c r="I368" s="108"/>
      <c r="J368" s="108"/>
      <c r="K368" s="109"/>
      <c r="L368" s="110" t="str">
        <f>IF(Tabel_RIE[[#This Row],[E1]]&gt;0,VLOOKUP(Tabel_RIE[[#This Row],[E1]],Tabel_FK_E[],2,FALSE),"")</f>
        <v/>
      </c>
      <c r="M368" s="109"/>
      <c r="N368" s="111" t="str">
        <f>IF(Tabel_RIE[[#This Row],[B1]]&gt;0,VLOOKUP(Tabel_RIE[[#This Row],[B1]],Tabel_FK_B[],2,FALSE),"")</f>
        <v/>
      </c>
      <c r="O368" s="109"/>
      <c r="P368" s="111" t="str">
        <f>IF(Tabel_RIE[[#This Row],[W1]]&gt;0,VLOOKUP(Tabel_RIE[[#This Row],[W1]],Tabel_FK_W[],2,FALSE),"")</f>
        <v/>
      </c>
      <c r="Q36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8" s="111" t="str">
        <f>IF(OR(Tabel_RIE[[#This Row],[E12]]="",Tabel_RIE[[#This Row],[B12]]="",Tabel_RIE[[#This Row],[W12]]=""),"",Tabel_RIE[[#This Row],[E12]]*Tabel_RIE[[#This Row],[B12]]*Tabel_RIE[[#This Row],[W12]])</f>
        <v/>
      </c>
      <c r="S368" s="113" t="str">
        <f>IF(AND(Tabel_RIE[[#This Row],[E12]]="",Tabel_RIE[[#This Row],[R12]]=""),"",IF(AND(OR(Tabel_RIE[[#This Row],[E12]]="",Tabel_RIE[[#This Row],[E12]]&lt;15),OR(Tabel_RIE[[#This Row],[R12]]="",Tabel_RIE[[#This Row],[R12]]&lt;70)),"n.v.t.",IF(OR(Tabel_RIE[[#This Row],[E12]]&gt;=15,Tabel_RIE[[#This Row],[R12]]&gt;=70),"√","fout")))</f>
        <v/>
      </c>
      <c r="T368" s="114"/>
      <c r="U368" s="115"/>
      <c r="V368" s="115"/>
      <c r="W368" s="116"/>
      <c r="X368" s="117" t="str">
        <f t="shared" si="7"/>
        <v>Bronaanpak:
Collectieve maatregelen:
Individuele maatregelen:
PBM's:</v>
      </c>
      <c r="Y368" s="108"/>
      <c r="Z368" s="118"/>
      <c r="AA368" s="114"/>
      <c r="AB368" s="111" t="str">
        <f>IF(Tabel_RIE[[#This Row],[E2]]&gt;0,VLOOKUP(Tabel_RIE[[#This Row],[E2]],Tabel_FK_E[],2,FALSE),"")</f>
        <v/>
      </c>
      <c r="AC368" s="114"/>
      <c r="AD368" s="111" t="str">
        <f>IF(Tabel_RIE[[#This Row],[B2]]&gt;0,VLOOKUP(Tabel_RIE[[#This Row],[B2]],Tabel_FK_B[],2,FALSE),"")</f>
        <v/>
      </c>
      <c r="AE368" s="114"/>
      <c r="AF368" s="111" t="str">
        <f>IF(Tabel_RIE[[#This Row],[W2]]&gt;0,VLOOKUP(Tabel_RIE[[#This Row],[W2]],Tabel_FK_W[],2,FALSE),"")</f>
        <v/>
      </c>
      <c r="AG36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8" s="111"/>
      <c r="AI368" s="108"/>
      <c r="AJ368" s="116"/>
      <c r="AK36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8" s="119" t="str">
        <f>IF(AND(Tabel_RIE[[#This Row],[R12]]&gt;=70,Tabel_RIE[[#This Row],[R22]]&lt;70),"Ja","Nee")</f>
        <v>Ja</v>
      </c>
      <c r="AM368" s="119" t="str">
        <f>IF(Tabel_RIE[[#This Row],[R22]]&lt;&gt;"",Tabel_RIE[[#This Row],[R22]],Tabel_RIE[[#This Row],[R12]])</f>
        <v/>
      </c>
    </row>
    <row r="369" spans="2:39" ht="42" customHeight="1" x14ac:dyDescent="0.2">
      <c r="B369" s="107">
        <v>363</v>
      </c>
      <c r="C369" s="108"/>
      <c r="D369" s="108"/>
      <c r="E369" s="108"/>
      <c r="F369" s="108"/>
      <c r="G369" s="108"/>
      <c r="H369" s="108"/>
      <c r="I369" s="108"/>
      <c r="J369" s="108"/>
      <c r="K369" s="109"/>
      <c r="L369" s="110" t="str">
        <f>IF(Tabel_RIE[[#This Row],[E1]]&gt;0,VLOOKUP(Tabel_RIE[[#This Row],[E1]],Tabel_FK_E[],2,FALSE),"")</f>
        <v/>
      </c>
      <c r="M369" s="109"/>
      <c r="N369" s="111" t="str">
        <f>IF(Tabel_RIE[[#This Row],[B1]]&gt;0,VLOOKUP(Tabel_RIE[[#This Row],[B1]],Tabel_FK_B[],2,FALSE),"")</f>
        <v/>
      </c>
      <c r="O369" s="109"/>
      <c r="P369" s="111" t="str">
        <f>IF(Tabel_RIE[[#This Row],[W1]]&gt;0,VLOOKUP(Tabel_RIE[[#This Row],[W1]],Tabel_FK_W[],2,FALSE),"")</f>
        <v/>
      </c>
      <c r="Q36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9" s="111" t="str">
        <f>IF(OR(Tabel_RIE[[#This Row],[E12]]="",Tabel_RIE[[#This Row],[B12]]="",Tabel_RIE[[#This Row],[W12]]=""),"",Tabel_RIE[[#This Row],[E12]]*Tabel_RIE[[#This Row],[B12]]*Tabel_RIE[[#This Row],[W12]])</f>
        <v/>
      </c>
      <c r="S369" s="113" t="str">
        <f>IF(AND(Tabel_RIE[[#This Row],[E12]]="",Tabel_RIE[[#This Row],[R12]]=""),"",IF(AND(OR(Tabel_RIE[[#This Row],[E12]]="",Tabel_RIE[[#This Row],[E12]]&lt;15),OR(Tabel_RIE[[#This Row],[R12]]="",Tabel_RIE[[#This Row],[R12]]&lt;70)),"n.v.t.",IF(OR(Tabel_RIE[[#This Row],[E12]]&gt;=15,Tabel_RIE[[#This Row],[R12]]&gt;=70),"√","fout")))</f>
        <v/>
      </c>
      <c r="T369" s="114"/>
      <c r="U369" s="115"/>
      <c r="V369" s="115"/>
      <c r="W369" s="116"/>
      <c r="X369" s="117" t="str">
        <f t="shared" si="7"/>
        <v>Bronaanpak:
Collectieve maatregelen:
Individuele maatregelen:
PBM's:</v>
      </c>
      <c r="Y369" s="108"/>
      <c r="Z369" s="118"/>
      <c r="AA369" s="114"/>
      <c r="AB369" s="111" t="str">
        <f>IF(Tabel_RIE[[#This Row],[E2]]&gt;0,VLOOKUP(Tabel_RIE[[#This Row],[E2]],Tabel_FK_E[],2,FALSE),"")</f>
        <v/>
      </c>
      <c r="AC369" s="114"/>
      <c r="AD369" s="111" t="str">
        <f>IF(Tabel_RIE[[#This Row],[B2]]&gt;0,VLOOKUP(Tabel_RIE[[#This Row],[B2]],Tabel_FK_B[],2,FALSE),"")</f>
        <v/>
      </c>
      <c r="AE369" s="114"/>
      <c r="AF369" s="111" t="str">
        <f>IF(Tabel_RIE[[#This Row],[W2]]&gt;0,VLOOKUP(Tabel_RIE[[#This Row],[W2]],Tabel_FK_W[],2,FALSE),"")</f>
        <v/>
      </c>
      <c r="AG36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9" s="111"/>
      <c r="AI369" s="108"/>
      <c r="AJ369" s="116"/>
      <c r="AK36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9" s="119" t="str">
        <f>IF(AND(Tabel_RIE[[#This Row],[R12]]&gt;=70,Tabel_RIE[[#This Row],[R22]]&lt;70),"Ja","Nee")</f>
        <v>Ja</v>
      </c>
      <c r="AM369" s="119" t="str">
        <f>IF(Tabel_RIE[[#This Row],[R22]]&lt;&gt;"",Tabel_RIE[[#This Row],[R22]],Tabel_RIE[[#This Row],[R12]])</f>
        <v/>
      </c>
    </row>
    <row r="370" spans="2:39" ht="42" customHeight="1" x14ac:dyDescent="0.2">
      <c r="B370" s="107">
        <v>364</v>
      </c>
      <c r="C370" s="108"/>
      <c r="D370" s="108"/>
      <c r="E370" s="108"/>
      <c r="F370" s="108"/>
      <c r="G370" s="108"/>
      <c r="H370" s="108"/>
      <c r="I370" s="108"/>
      <c r="J370" s="108"/>
      <c r="K370" s="109"/>
      <c r="L370" s="110" t="str">
        <f>IF(Tabel_RIE[[#This Row],[E1]]&gt;0,VLOOKUP(Tabel_RIE[[#This Row],[E1]],Tabel_FK_E[],2,FALSE),"")</f>
        <v/>
      </c>
      <c r="M370" s="109"/>
      <c r="N370" s="111" t="str">
        <f>IF(Tabel_RIE[[#This Row],[B1]]&gt;0,VLOOKUP(Tabel_RIE[[#This Row],[B1]],Tabel_FK_B[],2,FALSE),"")</f>
        <v/>
      </c>
      <c r="O370" s="109"/>
      <c r="P370" s="111" t="str">
        <f>IF(Tabel_RIE[[#This Row],[W1]]&gt;0,VLOOKUP(Tabel_RIE[[#This Row],[W1]],Tabel_FK_W[],2,FALSE),"")</f>
        <v/>
      </c>
      <c r="Q37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0" s="111" t="str">
        <f>IF(OR(Tabel_RIE[[#This Row],[E12]]="",Tabel_RIE[[#This Row],[B12]]="",Tabel_RIE[[#This Row],[W12]]=""),"",Tabel_RIE[[#This Row],[E12]]*Tabel_RIE[[#This Row],[B12]]*Tabel_RIE[[#This Row],[W12]])</f>
        <v/>
      </c>
      <c r="S370" s="113" t="str">
        <f>IF(AND(Tabel_RIE[[#This Row],[E12]]="",Tabel_RIE[[#This Row],[R12]]=""),"",IF(AND(OR(Tabel_RIE[[#This Row],[E12]]="",Tabel_RIE[[#This Row],[E12]]&lt;15),OR(Tabel_RIE[[#This Row],[R12]]="",Tabel_RIE[[#This Row],[R12]]&lt;70)),"n.v.t.",IF(OR(Tabel_RIE[[#This Row],[E12]]&gt;=15,Tabel_RIE[[#This Row],[R12]]&gt;=70),"√","fout")))</f>
        <v/>
      </c>
      <c r="T370" s="114"/>
      <c r="U370" s="115"/>
      <c r="V370" s="115"/>
      <c r="W370" s="116"/>
      <c r="X370" s="117" t="str">
        <f t="shared" si="7"/>
        <v>Bronaanpak:
Collectieve maatregelen:
Individuele maatregelen:
PBM's:</v>
      </c>
      <c r="Y370" s="108"/>
      <c r="Z370" s="118"/>
      <c r="AA370" s="114"/>
      <c r="AB370" s="111" t="str">
        <f>IF(Tabel_RIE[[#This Row],[E2]]&gt;0,VLOOKUP(Tabel_RIE[[#This Row],[E2]],Tabel_FK_E[],2,FALSE),"")</f>
        <v/>
      </c>
      <c r="AC370" s="114"/>
      <c r="AD370" s="111" t="str">
        <f>IF(Tabel_RIE[[#This Row],[B2]]&gt;0,VLOOKUP(Tabel_RIE[[#This Row],[B2]],Tabel_FK_B[],2,FALSE),"")</f>
        <v/>
      </c>
      <c r="AE370" s="114"/>
      <c r="AF370" s="111" t="str">
        <f>IF(Tabel_RIE[[#This Row],[W2]]&gt;0,VLOOKUP(Tabel_RIE[[#This Row],[W2]],Tabel_FK_W[],2,FALSE),"")</f>
        <v/>
      </c>
      <c r="AG37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0" s="111"/>
      <c r="AI370" s="108"/>
      <c r="AJ370" s="116"/>
      <c r="AK37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0" s="119" t="str">
        <f>IF(AND(Tabel_RIE[[#This Row],[R12]]&gt;=70,Tabel_RIE[[#This Row],[R22]]&lt;70),"Ja","Nee")</f>
        <v>Ja</v>
      </c>
      <c r="AM370" s="119" t="str">
        <f>IF(Tabel_RIE[[#This Row],[R22]]&lt;&gt;"",Tabel_RIE[[#This Row],[R22]],Tabel_RIE[[#This Row],[R12]])</f>
        <v/>
      </c>
    </row>
    <row r="371" spans="2:39" ht="42" customHeight="1" x14ac:dyDescent="0.2">
      <c r="B371" s="107">
        <v>365</v>
      </c>
      <c r="C371" s="108"/>
      <c r="D371" s="108"/>
      <c r="E371" s="108"/>
      <c r="F371" s="108"/>
      <c r="G371" s="108"/>
      <c r="H371" s="108"/>
      <c r="I371" s="108"/>
      <c r="J371" s="108"/>
      <c r="K371" s="109"/>
      <c r="L371" s="110" t="str">
        <f>IF(Tabel_RIE[[#This Row],[E1]]&gt;0,VLOOKUP(Tabel_RIE[[#This Row],[E1]],Tabel_FK_E[],2,FALSE),"")</f>
        <v/>
      </c>
      <c r="M371" s="109"/>
      <c r="N371" s="111" t="str">
        <f>IF(Tabel_RIE[[#This Row],[B1]]&gt;0,VLOOKUP(Tabel_RIE[[#This Row],[B1]],Tabel_FK_B[],2,FALSE),"")</f>
        <v/>
      </c>
      <c r="O371" s="109"/>
      <c r="P371" s="111" t="str">
        <f>IF(Tabel_RIE[[#This Row],[W1]]&gt;0,VLOOKUP(Tabel_RIE[[#This Row],[W1]],Tabel_FK_W[],2,FALSE),"")</f>
        <v/>
      </c>
      <c r="Q37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1" s="111" t="str">
        <f>IF(OR(Tabel_RIE[[#This Row],[E12]]="",Tabel_RIE[[#This Row],[B12]]="",Tabel_RIE[[#This Row],[W12]]=""),"",Tabel_RIE[[#This Row],[E12]]*Tabel_RIE[[#This Row],[B12]]*Tabel_RIE[[#This Row],[W12]])</f>
        <v/>
      </c>
      <c r="S371" s="113" t="str">
        <f>IF(AND(Tabel_RIE[[#This Row],[E12]]="",Tabel_RIE[[#This Row],[R12]]=""),"",IF(AND(OR(Tabel_RIE[[#This Row],[E12]]="",Tabel_RIE[[#This Row],[E12]]&lt;15),OR(Tabel_RIE[[#This Row],[R12]]="",Tabel_RIE[[#This Row],[R12]]&lt;70)),"n.v.t.",IF(OR(Tabel_RIE[[#This Row],[E12]]&gt;=15,Tabel_RIE[[#This Row],[R12]]&gt;=70),"√","fout")))</f>
        <v/>
      </c>
      <c r="T371" s="114"/>
      <c r="U371" s="115"/>
      <c r="V371" s="115"/>
      <c r="W371" s="116"/>
      <c r="X371" s="117" t="str">
        <f t="shared" si="7"/>
        <v>Bronaanpak:
Collectieve maatregelen:
Individuele maatregelen:
PBM's:</v>
      </c>
      <c r="Y371" s="108"/>
      <c r="Z371" s="118"/>
      <c r="AA371" s="114"/>
      <c r="AB371" s="111" t="str">
        <f>IF(Tabel_RIE[[#This Row],[E2]]&gt;0,VLOOKUP(Tabel_RIE[[#This Row],[E2]],Tabel_FK_E[],2,FALSE),"")</f>
        <v/>
      </c>
      <c r="AC371" s="114"/>
      <c r="AD371" s="111" t="str">
        <f>IF(Tabel_RIE[[#This Row],[B2]]&gt;0,VLOOKUP(Tabel_RIE[[#This Row],[B2]],Tabel_FK_B[],2,FALSE),"")</f>
        <v/>
      </c>
      <c r="AE371" s="114"/>
      <c r="AF371" s="111" t="str">
        <f>IF(Tabel_RIE[[#This Row],[W2]]&gt;0,VLOOKUP(Tabel_RIE[[#This Row],[W2]],Tabel_FK_W[],2,FALSE),"")</f>
        <v/>
      </c>
      <c r="AG37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1" s="111"/>
      <c r="AI371" s="108"/>
      <c r="AJ371" s="116"/>
      <c r="AK37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1" s="119" t="str">
        <f>IF(AND(Tabel_RIE[[#This Row],[R12]]&gt;=70,Tabel_RIE[[#This Row],[R22]]&lt;70),"Ja","Nee")</f>
        <v>Ja</v>
      </c>
      <c r="AM371" s="119" t="str">
        <f>IF(Tabel_RIE[[#This Row],[R22]]&lt;&gt;"",Tabel_RIE[[#This Row],[R22]],Tabel_RIE[[#This Row],[R12]])</f>
        <v/>
      </c>
    </row>
    <row r="372" spans="2:39" ht="42" customHeight="1" x14ac:dyDescent="0.2">
      <c r="B372" s="107">
        <v>366</v>
      </c>
      <c r="C372" s="108"/>
      <c r="D372" s="108"/>
      <c r="E372" s="108"/>
      <c r="F372" s="108"/>
      <c r="G372" s="108"/>
      <c r="H372" s="108"/>
      <c r="I372" s="108"/>
      <c r="J372" s="108"/>
      <c r="K372" s="109"/>
      <c r="L372" s="110" t="str">
        <f>IF(Tabel_RIE[[#This Row],[E1]]&gt;0,VLOOKUP(Tabel_RIE[[#This Row],[E1]],Tabel_FK_E[],2,FALSE),"")</f>
        <v/>
      </c>
      <c r="M372" s="109"/>
      <c r="N372" s="111" t="str">
        <f>IF(Tabel_RIE[[#This Row],[B1]]&gt;0,VLOOKUP(Tabel_RIE[[#This Row],[B1]],Tabel_FK_B[],2,FALSE),"")</f>
        <v/>
      </c>
      <c r="O372" s="109"/>
      <c r="P372" s="111" t="str">
        <f>IF(Tabel_RIE[[#This Row],[W1]]&gt;0,VLOOKUP(Tabel_RIE[[#This Row],[W1]],Tabel_FK_W[],2,FALSE),"")</f>
        <v/>
      </c>
      <c r="Q37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2" s="111" t="str">
        <f>IF(OR(Tabel_RIE[[#This Row],[E12]]="",Tabel_RIE[[#This Row],[B12]]="",Tabel_RIE[[#This Row],[W12]]=""),"",Tabel_RIE[[#This Row],[E12]]*Tabel_RIE[[#This Row],[B12]]*Tabel_RIE[[#This Row],[W12]])</f>
        <v/>
      </c>
      <c r="S372" s="113" t="str">
        <f>IF(AND(Tabel_RIE[[#This Row],[E12]]="",Tabel_RIE[[#This Row],[R12]]=""),"",IF(AND(OR(Tabel_RIE[[#This Row],[E12]]="",Tabel_RIE[[#This Row],[E12]]&lt;15),OR(Tabel_RIE[[#This Row],[R12]]="",Tabel_RIE[[#This Row],[R12]]&lt;70)),"n.v.t.",IF(OR(Tabel_RIE[[#This Row],[E12]]&gt;=15,Tabel_RIE[[#This Row],[R12]]&gt;=70),"√","fout")))</f>
        <v/>
      </c>
      <c r="T372" s="114"/>
      <c r="U372" s="115"/>
      <c r="V372" s="115"/>
      <c r="W372" s="116"/>
      <c r="X372" s="117" t="str">
        <f t="shared" si="7"/>
        <v>Bronaanpak:
Collectieve maatregelen:
Individuele maatregelen:
PBM's:</v>
      </c>
      <c r="Y372" s="108"/>
      <c r="Z372" s="118"/>
      <c r="AA372" s="114"/>
      <c r="AB372" s="111" t="str">
        <f>IF(Tabel_RIE[[#This Row],[E2]]&gt;0,VLOOKUP(Tabel_RIE[[#This Row],[E2]],Tabel_FK_E[],2,FALSE),"")</f>
        <v/>
      </c>
      <c r="AC372" s="114"/>
      <c r="AD372" s="111" t="str">
        <f>IF(Tabel_RIE[[#This Row],[B2]]&gt;0,VLOOKUP(Tabel_RIE[[#This Row],[B2]],Tabel_FK_B[],2,FALSE),"")</f>
        <v/>
      </c>
      <c r="AE372" s="114"/>
      <c r="AF372" s="111" t="str">
        <f>IF(Tabel_RIE[[#This Row],[W2]]&gt;0,VLOOKUP(Tabel_RIE[[#This Row],[W2]],Tabel_FK_W[],2,FALSE),"")</f>
        <v/>
      </c>
      <c r="AG37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2" s="111"/>
      <c r="AI372" s="108"/>
      <c r="AJ372" s="116"/>
      <c r="AK37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2" s="119" t="str">
        <f>IF(AND(Tabel_RIE[[#This Row],[R12]]&gt;=70,Tabel_RIE[[#This Row],[R22]]&lt;70),"Ja","Nee")</f>
        <v>Ja</v>
      </c>
      <c r="AM372" s="119" t="str">
        <f>IF(Tabel_RIE[[#This Row],[R22]]&lt;&gt;"",Tabel_RIE[[#This Row],[R22]],Tabel_RIE[[#This Row],[R12]])</f>
        <v/>
      </c>
    </row>
    <row r="373" spans="2:39" ht="42" customHeight="1" x14ac:dyDescent="0.2">
      <c r="B373" s="107">
        <v>367</v>
      </c>
      <c r="C373" s="108"/>
      <c r="D373" s="108"/>
      <c r="E373" s="108"/>
      <c r="F373" s="108"/>
      <c r="G373" s="108"/>
      <c r="H373" s="108"/>
      <c r="I373" s="108"/>
      <c r="J373" s="108"/>
      <c r="K373" s="109"/>
      <c r="L373" s="110" t="str">
        <f>IF(Tabel_RIE[[#This Row],[E1]]&gt;0,VLOOKUP(Tabel_RIE[[#This Row],[E1]],Tabel_FK_E[],2,FALSE),"")</f>
        <v/>
      </c>
      <c r="M373" s="109"/>
      <c r="N373" s="111" t="str">
        <f>IF(Tabel_RIE[[#This Row],[B1]]&gt;0,VLOOKUP(Tabel_RIE[[#This Row],[B1]],Tabel_FK_B[],2,FALSE),"")</f>
        <v/>
      </c>
      <c r="O373" s="109"/>
      <c r="P373" s="111" t="str">
        <f>IF(Tabel_RIE[[#This Row],[W1]]&gt;0,VLOOKUP(Tabel_RIE[[#This Row],[W1]],Tabel_FK_W[],2,FALSE),"")</f>
        <v/>
      </c>
      <c r="Q37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3" s="111" t="str">
        <f>IF(OR(Tabel_RIE[[#This Row],[E12]]="",Tabel_RIE[[#This Row],[B12]]="",Tabel_RIE[[#This Row],[W12]]=""),"",Tabel_RIE[[#This Row],[E12]]*Tabel_RIE[[#This Row],[B12]]*Tabel_RIE[[#This Row],[W12]])</f>
        <v/>
      </c>
      <c r="S373" s="113" t="str">
        <f>IF(AND(Tabel_RIE[[#This Row],[E12]]="",Tabel_RIE[[#This Row],[R12]]=""),"",IF(AND(OR(Tabel_RIE[[#This Row],[E12]]="",Tabel_RIE[[#This Row],[E12]]&lt;15),OR(Tabel_RIE[[#This Row],[R12]]="",Tabel_RIE[[#This Row],[R12]]&lt;70)),"n.v.t.",IF(OR(Tabel_RIE[[#This Row],[E12]]&gt;=15,Tabel_RIE[[#This Row],[R12]]&gt;=70),"√","fout")))</f>
        <v/>
      </c>
      <c r="T373" s="114"/>
      <c r="U373" s="115"/>
      <c r="V373" s="115"/>
      <c r="W373" s="116"/>
      <c r="X373" s="117" t="str">
        <f t="shared" si="7"/>
        <v>Bronaanpak:
Collectieve maatregelen:
Individuele maatregelen:
PBM's:</v>
      </c>
      <c r="Y373" s="108"/>
      <c r="Z373" s="118"/>
      <c r="AA373" s="114"/>
      <c r="AB373" s="111" t="str">
        <f>IF(Tabel_RIE[[#This Row],[E2]]&gt;0,VLOOKUP(Tabel_RIE[[#This Row],[E2]],Tabel_FK_E[],2,FALSE),"")</f>
        <v/>
      </c>
      <c r="AC373" s="114"/>
      <c r="AD373" s="111" t="str">
        <f>IF(Tabel_RIE[[#This Row],[B2]]&gt;0,VLOOKUP(Tabel_RIE[[#This Row],[B2]],Tabel_FK_B[],2,FALSE),"")</f>
        <v/>
      </c>
      <c r="AE373" s="114"/>
      <c r="AF373" s="111" t="str">
        <f>IF(Tabel_RIE[[#This Row],[W2]]&gt;0,VLOOKUP(Tabel_RIE[[#This Row],[W2]],Tabel_FK_W[],2,FALSE),"")</f>
        <v/>
      </c>
      <c r="AG37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3" s="111"/>
      <c r="AI373" s="108"/>
      <c r="AJ373" s="116"/>
      <c r="AK37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3" s="119" t="str">
        <f>IF(AND(Tabel_RIE[[#This Row],[R12]]&gt;=70,Tabel_RIE[[#This Row],[R22]]&lt;70),"Ja","Nee")</f>
        <v>Ja</v>
      </c>
      <c r="AM373" s="119" t="str">
        <f>IF(Tabel_RIE[[#This Row],[R22]]&lt;&gt;"",Tabel_RIE[[#This Row],[R22]],Tabel_RIE[[#This Row],[R12]])</f>
        <v/>
      </c>
    </row>
    <row r="374" spans="2:39" ht="42" customHeight="1" x14ac:dyDescent="0.2">
      <c r="B374" s="107">
        <v>368</v>
      </c>
      <c r="C374" s="108"/>
      <c r="D374" s="108"/>
      <c r="E374" s="108"/>
      <c r="F374" s="108"/>
      <c r="G374" s="108"/>
      <c r="H374" s="108"/>
      <c r="I374" s="108"/>
      <c r="J374" s="108"/>
      <c r="K374" s="109"/>
      <c r="L374" s="110" t="str">
        <f>IF(Tabel_RIE[[#This Row],[E1]]&gt;0,VLOOKUP(Tabel_RIE[[#This Row],[E1]],Tabel_FK_E[],2,FALSE),"")</f>
        <v/>
      </c>
      <c r="M374" s="109"/>
      <c r="N374" s="111" t="str">
        <f>IF(Tabel_RIE[[#This Row],[B1]]&gt;0,VLOOKUP(Tabel_RIE[[#This Row],[B1]],Tabel_FK_B[],2,FALSE),"")</f>
        <v/>
      </c>
      <c r="O374" s="109"/>
      <c r="P374" s="111" t="str">
        <f>IF(Tabel_RIE[[#This Row],[W1]]&gt;0,VLOOKUP(Tabel_RIE[[#This Row],[W1]],Tabel_FK_W[],2,FALSE),"")</f>
        <v/>
      </c>
      <c r="Q37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4" s="111" t="str">
        <f>IF(OR(Tabel_RIE[[#This Row],[E12]]="",Tabel_RIE[[#This Row],[B12]]="",Tabel_RIE[[#This Row],[W12]]=""),"",Tabel_RIE[[#This Row],[E12]]*Tabel_RIE[[#This Row],[B12]]*Tabel_RIE[[#This Row],[W12]])</f>
        <v/>
      </c>
      <c r="S374" s="113" t="str">
        <f>IF(AND(Tabel_RIE[[#This Row],[E12]]="",Tabel_RIE[[#This Row],[R12]]=""),"",IF(AND(OR(Tabel_RIE[[#This Row],[E12]]="",Tabel_RIE[[#This Row],[E12]]&lt;15),OR(Tabel_RIE[[#This Row],[R12]]="",Tabel_RIE[[#This Row],[R12]]&lt;70)),"n.v.t.",IF(OR(Tabel_RIE[[#This Row],[E12]]&gt;=15,Tabel_RIE[[#This Row],[R12]]&gt;=70),"√","fout")))</f>
        <v/>
      </c>
      <c r="T374" s="114"/>
      <c r="U374" s="115"/>
      <c r="V374" s="115"/>
      <c r="W374" s="116"/>
      <c r="X374" s="117" t="str">
        <f t="shared" si="7"/>
        <v>Bronaanpak:
Collectieve maatregelen:
Individuele maatregelen:
PBM's:</v>
      </c>
      <c r="Y374" s="108"/>
      <c r="Z374" s="118"/>
      <c r="AA374" s="114"/>
      <c r="AB374" s="111" t="str">
        <f>IF(Tabel_RIE[[#This Row],[E2]]&gt;0,VLOOKUP(Tabel_RIE[[#This Row],[E2]],Tabel_FK_E[],2,FALSE),"")</f>
        <v/>
      </c>
      <c r="AC374" s="114"/>
      <c r="AD374" s="111" t="str">
        <f>IF(Tabel_RIE[[#This Row],[B2]]&gt;0,VLOOKUP(Tabel_RIE[[#This Row],[B2]],Tabel_FK_B[],2,FALSE),"")</f>
        <v/>
      </c>
      <c r="AE374" s="114"/>
      <c r="AF374" s="111" t="str">
        <f>IF(Tabel_RIE[[#This Row],[W2]]&gt;0,VLOOKUP(Tabel_RIE[[#This Row],[W2]],Tabel_FK_W[],2,FALSE),"")</f>
        <v/>
      </c>
      <c r="AG37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4" s="111"/>
      <c r="AI374" s="108"/>
      <c r="AJ374" s="116"/>
      <c r="AK37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4" s="119" t="str">
        <f>IF(AND(Tabel_RIE[[#This Row],[R12]]&gt;=70,Tabel_RIE[[#This Row],[R22]]&lt;70),"Ja","Nee")</f>
        <v>Ja</v>
      </c>
      <c r="AM374" s="119" t="str">
        <f>IF(Tabel_RIE[[#This Row],[R22]]&lt;&gt;"",Tabel_RIE[[#This Row],[R22]],Tabel_RIE[[#This Row],[R12]])</f>
        <v/>
      </c>
    </row>
    <row r="375" spans="2:39" ht="42" customHeight="1" x14ac:dyDescent="0.2">
      <c r="B375" s="107">
        <v>369</v>
      </c>
      <c r="C375" s="108"/>
      <c r="D375" s="108"/>
      <c r="E375" s="108"/>
      <c r="F375" s="108"/>
      <c r="G375" s="108"/>
      <c r="H375" s="108"/>
      <c r="I375" s="108"/>
      <c r="J375" s="108"/>
      <c r="K375" s="109"/>
      <c r="L375" s="110" t="str">
        <f>IF(Tabel_RIE[[#This Row],[E1]]&gt;0,VLOOKUP(Tabel_RIE[[#This Row],[E1]],Tabel_FK_E[],2,FALSE),"")</f>
        <v/>
      </c>
      <c r="M375" s="109"/>
      <c r="N375" s="111" t="str">
        <f>IF(Tabel_RIE[[#This Row],[B1]]&gt;0,VLOOKUP(Tabel_RIE[[#This Row],[B1]],Tabel_FK_B[],2,FALSE),"")</f>
        <v/>
      </c>
      <c r="O375" s="109"/>
      <c r="P375" s="111" t="str">
        <f>IF(Tabel_RIE[[#This Row],[W1]]&gt;0,VLOOKUP(Tabel_RIE[[#This Row],[W1]],Tabel_FK_W[],2,FALSE),"")</f>
        <v/>
      </c>
      <c r="Q37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5" s="111" t="str">
        <f>IF(OR(Tabel_RIE[[#This Row],[E12]]="",Tabel_RIE[[#This Row],[B12]]="",Tabel_RIE[[#This Row],[W12]]=""),"",Tabel_RIE[[#This Row],[E12]]*Tabel_RIE[[#This Row],[B12]]*Tabel_RIE[[#This Row],[W12]])</f>
        <v/>
      </c>
      <c r="S375" s="113" t="str">
        <f>IF(AND(Tabel_RIE[[#This Row],[E12]]="",Tabel_RIE[[#This Row],[R12]]=""),"",IF(AND(OR(Tabel_RIE[[#This Row],[E12]]="",Tabel_RIE[[#This Row],[E12]]&lt;15),OR(Tabel_RIE[[#This Row],[R12]]="",Tabel_RIE[[#This Row],[R12]]&lt;70)),"n.v.t.",IF(OR(Tabel_RIE[[#This Row],[E12]]&gt;=15,Tabel_RIE[[#This Row],[R12]]&gt;=70),"√","fout")))</f>
        <v/>
      </c>
      <c r="T375" s="114"/>
      <c r="U375" s="115"/>
      <c r="V375" s="115"/>
      <c r="W375" s="116"/>
      <c r="X375" s="117" t="str">
        <f t="shared" si="7"/>
        <v>Bronaanpak:
Collectieve maatregelen:
Individuele maatregelen:
PBM's:</v>
      </c>
      <c r="Y375" s="108"/>
      <c r="Z375" s="118"/>
      <c r="AA375" s="114"/>
      <c r="AB375" s="111" t="str">
        <f>IF(Tabel_RIE[[#This Row],[E2]]&gt;0,VLOOKUP(Tabel_RIE[[#This Row],[E2]],Tabel_FK_E[],2,FALSE),"")</f>
        <v/>
      </c>
      <c r="AC375" s="114"/>
      <c r="AD375" s="111" t="str">
        <f>IF(Tabel_RIE[[#This Row],[B2]]&gt;0,VLOOKUP(Tabel_RIE[[#This Row],[B2]],Tabel_FK_B[],2,FALSE),"")</f>
        <v/>
      </c>
      <c r="AE375" s="114"/>
      <c r="AF375" s="111" t="str">
        <f>IF(Tabel_RIE[[#This Row],[W2]]&gt;0,VLOOKUP(Tabel_RIE[[#This Row],[W2]],Tabel_FK_W[],2,FALSE),"")</f>
        <v/>
      </c>
      <c r="AG37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5" s="111"/>
      <c r="AI375" s="108"/>
      <c r="AJ375" s="116"/>
      <c r="AK37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5" s="119" t="str">
        <f>IF(AND(Tabel_RIE[[#This Row],[R12]]&gt;=70,Tabel_RIE[[#This Row],[R22]]&lt;70),"Ja","Nee")</f>
        <v>Ja</v>
      </c>
      <c r="AM375" s="119" t="str">
        <f>IF(Tabel_RIE[[#This Row],[R22]]&lt;&gt;"",Tabel_RIE[[#This Row],[R22]],Tabel_RIE[[#This Row],[R12]])</f>
        <v/>
      </c>
    </row>
    <row r="376" spans="2:39" ht="42" customHeight="1" x14ac:dyDescent="0.2">
      <c r="B376" s="107">
        <v>370</v>
      </c>
      <c r="C376" s="108"/>
      <c r="D376" s="108"/>
      <c r="E376" s="108"/>
      <c r="F376" s="108"/>
      <c r="G376" s="108"/>
      <c r="H376" s="108"/>
      <c r="I376" s="108"/>
      <c r="J376" s="108"/>
      <c r="K376" s="109"/>
      <c r="L376" s="110" t="str">
        <f>IF(Tabel_RIE[[#This Row],[E1]]&gt;0,VLOOKUP(Tabel_RIE[[#This Row],[E1]],Tabel_FK_E[],2,FALSE),"")</f>
        <v/>
      </c>
      <c r="M376" s="109"/>
      <c r="N376" s="111" t="str">
        <f>IF(Tabel_RIE[[#This Row],[B1]]&gt;0,VLOOKUP(Tabel_RIE[[#This Row],[B1]],Tabel_FK_B[],2,FALSE),"")</f>
        <v/>
      </c>
      <c r="O376" s="109"/>
      <c r="P376" s="111" t="str">
        <f>IF(Tabel_RIE[[#This Row],[W1]]&gt;0,VLOOKUP(Tabel_RIE[[#This Row],[W1]],Tabel_FK_W[],2,FALSE),"")</f>
        <v/>
      </c>
      <c r="Q37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6" s="111" t="str">
        <f>IF(OR(Tabel_RIE[[#This Row],[E12]]="",Tabel_RIE[[#This Row],[B12]]="",Tabel_RIE[[#This Row],[W12]]=""),"",Tabel_RIE[[#This Row],[E12]]*Tabel_RIE[[#This Row],[B12]]*Tabel_RIE[[#This Row],[W12]])</f>
        <v/>
      </c>
      <c r="S376" s="113" t="str">
        <f>IF(AND(Tabel_RIE[[#This Row],[E12]]="",Tabel_RIE[[#This Row],[R12]]=""),"",IF(AND(OR(Tabel_RIE[[#This Row],[E12]]="",Tabel_RIE[[#This Row],[E12]]&lt;15),OR(Tabel_RIE[[#This Row],[R12]]="",Tabel_RIE[[#This Row],[R12]]&lt;70)),"n.v.t.",IF(OR(Tabel_RIE[[#This Row],[E12]]&gt;=15,Tabel_RIE[[#This Row],[R12]]&gt;=70),"√","fout")))</f>
        <v/>
      </c>
      <c r="T376" s="114"/>
      <c r="U376" s="115"/>
      <c r="V376" s="115"/>
      <c r="W376" s="116"/>
      <c r="X376" s="117" t="str">
        <f t="shared" si="7"/>
        <v>Bronaanpak:
Collectieve maatregelen:
Individuele maatregelen:
PBM's:</v>
      </c>
      <c r="Y376" s="108"/>
      <c r="Z376" s="118"/>
      <c r="AA376" s="114"/>
      <c r="AB376" s="111" t="str">
        <f>IF(Tabel_RIE[[#This Row],[E2]]&gt;0,VLOOKUP(Tabel_RIE[[#This Row],[E2]],Tabel_FK_E[],2,FALSE),"")</f>
        <v/>
      </c>
      <c r="AC376" s="114"/>
      <c r="AD376" s="111" t="str">
        <f>IF(Tabel_RIE[[#This Row],[B2]]&gt;0,VLOOKUP(Tabel_RIE[[#This Row],[B2]],Tabel_FK_B[],2,FALSE),"")</f>
        <v/>
      </c>
      <c r="AE376" s="114"/>
      <c r="AF376" s="111" t="str">
        <f>IF(Tabel_RIE[[#This Row],[W2]]&gt;0,VLOOKUP(Tabel_RIE[[#This Row],[W2]],Tabel_FK_W[],2,FALSE),"")</f>
        <v/>
      </c>
      <c r="AG37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6" s="111"/>
      <c r="AI376" s="108"/>
      <c r="AJ376" s="116"/>
      <c r="AK37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6" s="119" t="str">
        <f>IF(AND(Tabel_RIE[[#This Row],[R12]]&gt;=70,Tabel_RIE[[#This Row],[R22]]&lt;70),"Ja","Nee")</f>
        <v>Ja</v>
      </c>
      <c r="AM376" s="119" t="str">
        <f>IF(Tabel_RIE[[#This Row],[R22]]&lt;&gt;"",Tabel_RIE[[#This Row],[R22]],Tabel_RIE[[#This Row],[R12]])</f>
        <v/>
      </c>
    </row>
    <row r="377" spans="2:39" ht="42" customHeight="1" x14ac:dyDescent="0.2">
      <c r="B377" s="107">
        <v>371</v>
      </c>
      <c r="C377" s="108"/>
      <c r="D377" s="108"/>
      <c r="E377" s="108"/>
      <c r="F377" s="108"/>
      <c r="G377" s="108"/>
      <c r="H377" s="108"/>
      <c r="I377" s="108"/>
      <c r="J377" s="108"/>
      <c r="K377" s="109"/>
      <c r="L377" s="110" t="str">
        <f>IF(Tabel_RIE[[#This Row],[E1]]&gt;0,VLOOKUP(Tabel_RIE[[#This Row],[E1]],Tabel_FK_E[],2,FALSE),"")</f>
        <v/>
      </c>
      <c r="M377" s="109"/>
      <c r="N377" s="111" t="str">
        <f>IF(Tabel_RIE[[#This Row],[B1]]&gt;0,VLOOKUP(Tabel_RIE[[#This Row],[B1]],Tabel_FK_B[],2,FALSE),"")</f>
        <v/>
      </c>
      <c r="O377" s="109"/>
      <c r="P377" s="111" t="str">
        <f>IF(Tabel_RIE[[#This Row],[W1]]&gt;0,VLOOKUP(Tabel_RIE[[#This Row],[W1]],Tabel_FK_W[],2,FALSE),"")</f>
        <v/>
      </c>
      <c r="Q37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7" s="111" t="str">
        <f>IF(OR(Tabel_RIE[[#This Row],[E12]]="",Tabel_RIE[[#This Row],[B12]]="",Tabel_RIE[[#This Row],[W12]]=""),"",Tabel_RIE[[#This Row],[E12]]*Tabel_RIE[[#This Row],[B12]]*Tabel_RIE[[#This Row],[W12]])</f>
        <v/>
      </c>
      <c r="S377" s="113" t="str">
        <f>IF(AND(Tabel_RIE[[#This Row],[E12]]="",Tabel_RIE[[#This Row],[R12]]=""),"",IF(AND(OR(Tabel_RIE[[#This Row],[E12]]="",Tabel_RIE[[#This Row],[E12]]&lt;15),OR(Tabel_RIE[[#This Row],[R12]]="",Tabel_RIE[[#This Row],[R12]]&lt;70)),"n.v.t.",IF(OR(Tabel_RIE[[#This Row],[E12]]&gt;=15,Tabel_RIE[[#This Row],[R12]]&gt;=70),"√","fout")))</f>
        <v/>
      </c>
      <c r="T377" s="114"/>
      <c r="U377" s="115"/>
      <c r="V377" s="115"/>
      <c r="W377" s="116"/>
      <c r="X377" s="117" t="str">
        <f t="shared" si="7"/>
        <v>Bronaanpak:
Collectieve maatregelen:
Individuele maatregelen:
PBM's:</v>
      </c>
      <c r="Y377" s="108"/>
      <c r="Z377" s="118"/>
      <c r="AA377" s="114"/>
      <c r="AB377" s="111" t="str">
        <f>IF(Tabel_RIE[[#This Row],[E2]]&gt;0,VLOOKUP(Tabel_RIE[[#This Row],[E2]],Tabel_FK_E[],2,FALSE),"")</f>
        <v/>
      </c>
      <c r="AC377" s="114"/>
      <c r="AD377" s="111" t="str">
        <f>IF(Tabel_RIE[[#This Row],[B2]]&gt;0,VLOOKUP(Tabel_RIE[[#This Row],[B2]],Tabel_FK_B[],2,FALSE),"")</f>
        <v/>
      </c>
      <c r="AE377" s="114"/>
      <c r="AF377" s="111" t="str">
        <f>IF(Tabel_RIE[[#This Row],[W2]]&gt;0,VLOOKUP(Tabel_RIE[[#This Row],[W2]],Tabel_FK_W[],2,FALSE),"")</f>
        <v/>
      </c>
      <c r="AG37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7" s="111"/>
      <c r="AI377" s="108"/>
      <c r="AJ377" s="116"/>
      <c r="AK37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7" s="119" t="str">
        <f>IF(AND(Tabel_RIE[[#This Row],[R12]]&gt;=70,Tabel_RIE[[#This Row],[R22]]&lt;70),"Ja","Nee")</f>
        <v>Ja</v>
      </c>
      <c r="AM377" s="119" t="str">
        <f>IF(Tabel_RIE[[#This Row],[R22]]&lt;&gt;"",Tabel_RIE[[#This Row],[R22]],Tabel_RIE[[#This Row],[R12]])</f>
        <v/>
      </c>
    </row>
    <row r="378" spans="2:39" ht="42" customHeight="1" x14ac:dyDescent="0.2">
      <c r="B378" s="107">
        <v>372</v>
      </c>
      <c r="C378" s="108"/>
      <c r="D378" s="108"/>
      <c r="E378" s="108"/>
      <c r="F378" s="108"/>
      <c r="G378" s="108"/>
      <c r="H378" s="108"/>
      <c r="I378" s="108"/>
      <c r="J378" s="108"/>
      <c r="K378" s="109"/>
      <c r="L378" s="110" t="str">
        <f>IF(Tabel_RIE[[#This Row],[E1]]&gt;0,VLOOKUP(Tabel_RIE[[#This Row],[E1]],Tabel_FK_E[],2,FALSE),"")</f>
        <v/>
      </c>
      <c r="M378" s="109"/>
      <c r="N378" s="111" t="str">
        <f>IF(Tabel_RIE[[#This Row],[B1]]&gt;0,VLOOKUP(Tabel_RIE[[#This Row],[B1]],Tabel_FK_B[],2,FALSE),"")</f>
        <v/>
      </c>
      <c r="O378" s="109"/>
      <c r="P378" s="111" t="str">
        <f>IF(Tabel_RIE[[#This Row],[W1]]&gt;0,VLOOKUP(Tabel_RIE[[#This Row],[W1]],Tabel_FK_W[],2,FALSE),"")</f>
        <v/>
      </c>
      <c r="Q37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8" s="111" t="str">
        <f>IF(OR(Tabel_RIE[[#This Row],[E12]]="",Tabel_RIE[[#This Row],[B12]]="",Tabel_RIE[[#This Row],[W12]]=""),"",Tabel_RIE[[#This Row],[E12]]*Tabel_RIE[[#This Row],[B12]]*Tabel_RIE[[#This Row],[W12]])</f>
        <v/>
      </c>
      <c r="S378" s="113" t="str">
        <f>IF(AND(Tabel_RIE[[#This Row],[E12]]="",Tabel_RIE[[#This Row],[R12]]=""),"",IF(AND(OR(Tabel_RIE[[#This Row],[E12]]="",Tabel_RIE[[#This Row],[E12]]&lt;15),OR(Tabel_RIE[[#This Row],[R12]]="",Tabel_RIE[[#This Row],[R12]]&lt;70)),"n.v.t.",IF(OR(Tabel_RIE[[#This Row],[E12]]&gt;=15,Tabel_RIE[[#This Row],[R12]]&gt;=70),"√","fout")))</f>
        <v/>
      </c>
      <c r="T378" s="114"/>
      <c r="U378" s="115"/>
      <c r="V378" s="115"/>
      <c r="W378" s="116"/>
      <c r="X378" s="117" t="str">
        <f t="shared" si="7"/>
        <v>Bronaanpak:
Collectieve maatregelen:
Individuele maatregelen:
PBM's:</v>
      </c>
      <c r="Y378" s="108"/>
      <c r="Z378" s="118"/>
      <c r="AA378" s="114"/>
      <c r="AB378" s="111" t="str">
        <f>IF(Tabel_RIE[[#This Row],[E2]]&gt;0,VLOOKUP(Tabel_RIE[[#This Row],[E2]],Tabel_FK_E[],2,FALSE),"")</f>
        <v/>
      </c>
      <c r="AC378" s="114"/>
      <c r="AD378" s="111" t="str">
        <f>IF(Tabel_RIE[[#This Row],[B2]]&gt;0,VLOOKUP(Tabel_RIE[[#This Row],[B2]],Tabel_FK_B[],2,FALSE),"")</f>
        <v/>
      </c>
      <c r="AE378" s="114"/>
      <c r="AF378" s="111" t="str">
        <f>IF(Tabel_RIE[[#This Row],[W2]]&gt;0,VLOOKUP(Tabel_RIE[[#This Row],[W2]],Tabel_FK_W[],2,FALSE),"")</f>
        <v/>
      </c>
      <c r="AG37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8" s="111"/>
      <c r="AI378" s="108"/>
      <c r="AJ378" s="116"/>
      <c r="AK37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8" s="119" t="str">
        <f>IF(AND(Tabel_RIE[[#This Row],[R12]]&gt;=70,Tabel_RIE[[#This Row],[R22]]&lt;70),"Ja","Nee")</f>
        <v>Ja</v>
      </c>
      <c r="AM378" s="119" t="str">
        <f>IF(Tabel_RIE[[#This Row],[R22]]&lt;&gt;"",Tabel_RIE[[#This Row],[R22]],Tabel_RIE[[#This Row],[R12]])</f>
        <v/>
      </c>
    </row>
    <row r="379" spans="2:39" ht="42" customHeight="1" x14ac:dyDescent="0.2">
      <c r="B379" s="107">
        <v>373</v>
      </c>
      <c r="C379" s="108"/>
      <c r="D379" s="108"/>
      <c r="E379" s="108"/>
      <c r="F379" s="108"/>
      <c r="G379" s="108"/>
      <c r="H379" s="108"/>
      <c r="I379" s="108"/>
      <c r="J379" s="108"/>
      <c r="K379" s="109"/>
      <c r="L379" s="110" t="str">
        <f>IF(Tabel_RIE[[#This Row],[E1]]&gt;0,VLOOKUP(Tabel_RIE[[#This Row],[E1]],Tabel_FK_E[],2,FALSE),"")</f>
        <v/>
      </c>
      <c r="M379" s="109"/>
      <c r="N379" s="111" t="str">
        <f>IF(Tabel_RIE[[#This Row],[B1]]&gt;0,VLOOKUP(Tabel_RIE[[#This Row],[B1]],Tabel_FK_B[],2,FALSE),"")</f>
        <v/>
      </c>
      <c r="O379" s="109"/>
      <c r="P379" s="111" t="str">
        <f>IF(Tabel_RIE[[#This Row],[W1]]&gt;0,VLOOKUP(Tabel_RIE[[#This Row],[W1]],Tabel_FK_W[],2,FALSE),"")</f>
        <v/>
      </c>
      <c r="Q37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9" s="111" t="str">
        <f>IF(OR(Tabel_RIE[[#This Row],[E12]]="",Tabel_RIE[[#This Row],[B12]]="",Tabel_RIE[[#This Row],[W12]]=""),"",Tabel_RIE[[#This Row],[E12]]*Tabel_RIE[[#This Row],[B12]]*Tabel_RIE[[#This Row],[W12]])</f>
        <v/>
      </c>
      <c r="S379" s="113" t="str">
        <f>IF(AND(Tabel_RIE[[#This Row],[E12]]="",Tabel_RIE[[#This Row],[R12]]=""),"",IF(AND(OR(Tabel_RIE[[#This Row],[E12]]="",Tabel_RIE[[#This Row],[E12]]&lt;15),OR(Tabel_RIE[[#This Row],[R12]]="",Tabel_RIE[[#This Row],[R12]]&lt;70)),"n.v.t.",IF(OR(Tabel_RIE[[#This Row],[E12]]&gt;=15,Tabel_RIE[[#This Row],[R12]]&gt;=70),"√","fout")))</f>
        <v/>
      </c>
      <c r="T379" s="114"/>
      <c r="U379" s="115"/>
      <c r="V379" s="115"/>
      <c r="W379" s="116"/>
      <c r="X379" s="117" t="str">
        <f t="shared" si="7"/>
        <v>Bronaanpak:
Collectieve maatregelen:
Individuele maatregelen:
PBM's:</v>
      </c>
      <c r="Y379" s="108"/>
      <c r="Z379" s="118"/>
      <c r="AA379" s="114"/>
      <c r="AB379" s="111" t="str">
        <f>IF(Tabel_RIE[[#This Row],[E2]]&gt;0,VLOOKUP(Tabel_RIE[[#This Row],[E2]],Tabel_FK_E[],2,FALSE),"")</f>
        <v/>
      </c>
      <c r="AC379" s="114"/>
      <c r="AD379" s="111" t="str">
        <f>IF(Tabel_RIE[[#This Row],[B2]]&gt;0,VLOOKUP(Tabel_RIE[[#This Row],[B2]],Tabel_FK_B[],2,FALSE),"")</f>
        <v/>
      </c>
      <c r="AE379" s="114"/>
      <c r="AF379" s="111" t="str">
        <f>IF(Tabel_RIE[[#This Row],[W2]]&gt;0,VLOOKUP(Tabel_RIE[[#This Row],[W2]],Tabel_FK_W[],2,FALSE),"")</f>
        <v/>
      </c>
      <c r="AG37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9" s="111"/>
      <c r="AI379" s="108"/>
      <c r="AJ379" s="116"/>
      <c r="AK37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9" s="119" t="str">
        <f>IF(AND(Tabel_RIE[[#This Row],[R12]]&gt;=70,Tabel_RIE[[#This Row],[R22]]&lt;70),"Ja","Nee")</f>
        <v>Ja</v>
      </c>
      <c r="AM379" s="119" t="str">
        <f>IF(Tabel_RIE[[#This Row],[R22]]&lt;&gt;"",Tabel_RIE[[#This Row],[R22]],Tabel_RIE[[#This Row],[R12]])</f>
        <v/>
      </c>
    </row>
    <row r="380" spans="2:39" ht="42" customHeight="1" x14ac:dyDescent="0.2">
      <c r="B380" s="107">
        <v>374</v>
      </c>
      <c r="C380" s="108"/>
      <c r="D380" s="108"/>
      <c r="E380" s="108"/>
      <c r="F380" s="108"/>
      <c r="G380" s="108"/>
      <c r="H380" s="108"/>
      <c r="I380" s="108"/>
      <c r="J380" s="108"/>
      <c r="K380" s="109"/>
      <c r="L380" s="110" t="str">
        <f>IF(Tabel_RIE[[#This Row],[E1]]&gt;0,VLOOKUP(Tabel_RIE[[#This Row],[E1]],Tabel_FK_E[],2,FALSE),"")</f>
        <v/>
      </c>
      <c r="M380" s="109"/>
      <c r="N380" s="111" t="str">
        <f>IF(Tabel_RIE[[#This Row],[B1]]&gt;0,VLOOKUP(Tabel_RIE[[#This Row],[B1]],Tabel_FK_B[],2,FALSE),"")</f>
        <v/>
      </c>
      <c r="O380" s="109"/>
      <c r="P380" s="111" t="str">
        <f>IF(Tabel_RIE[[#This Row],[W1]]&gt;0,VLOOKUP(Tabel_RIE[[#This Row],[W1]],Tabel_FK_W[],2,FALSE),"")</f>
        <v/>
      </c>
      <c r="Q38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0" s="111" t="str">
        <f>IF(OR(Tabel_RIE[[#This Row],[E12]]="",Tabel_RIE[[#This Row],[B12]]="",Tabel_RIE[[#This Row],[W12]]=""),"",Tabel_RIE[[#This Row],[E12]]*Tabel_RIE[[#This Row],[B12]]*Tabel_RIE[[#This Row],[W12]])</f>
        <v/>
      </c>
      <c r="S380" s="113" t="str">
        <f>IF(AND(Tabel_RIE[[#This Row],[E12]]="",Tabel_RIE[[#This Row],[R12]]=""),"",IF(AND(OR(Tabel_RIE[[#This Row],[E12]]="",Tabel_RIE[[#This Row],[E12]]&lt;15),OR(Tabel_RIE[[#This Row],[R12]]="",Tabel_RIE[[#This Row],[R12]]&lt;70)),"n.v.t.",IF(OR(Tabel_RIE[[#This Row],[E12]]&gt;=15,Tabel_RIE[[#This Row],[R12]]&gt;=70),"√","fout")))</f>
        <v/>
      </c>
      <c r="T380" s="114"/>
      <c r="U380" s="115"/>
      <c r="V380" s="115"/>
      <c r="W380" s="116"/>
      <c r="X380" s="117" t="str">
        <f t="shared" si="7"/>
        <v>Bronaanpak:
Collectieve maatregelen:
Individuele maatregelen:
PBM's:</v>
      </c>
      <c r="Y380" s="108"/>
      <c r="Z380" s="118"/>
      <c r="AA380" s="114"/>
      <c r="AB380" s="111" t="str">
        <f>IF(Tabel_RIE[[#This Row],[E2]]&gt;0,VLOOKUP(Tabel_RIE[[#This Row],[E2]],Tabel_FK_E[],2,FALSE),"")</f>
        <v/>
      </c>
      <c r="AC380" s="114"/>
      <c r="AD380" s="111" t="str">
        <f>IF(Tabel_RIE[[#This Row],[B2]]&gt;0,VLOOKUP(Tabel_RIE[[#This Row],[B2]],Tabel_FK_B[],2,FALSE),"")</f>
        <v/>
      </c>
      <c r="AE380" s="114"/>
      <c r="AF380" s="111" t="str">
        <f>IF(Tabel_RIE[[#This Row],[W2]]&gt;0,VLOOKUP(Tabel_RIE[[#This Row],[W2]],Tabel_FK_W[],2,FALSE),"")</f>
        <v/>
      </c>
      <c r="AG38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0" s="111"/>
      <c r="AI380" s="108"/>
      <c r="AJ380" s="116"/>
      <c r="AK38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0" s="119" t="str">
        <f>IF(AND(Tabel_RIE[[#This Row],[R12]]&gt;=70,Tabel_RIE[[#This Row],[R22]]&lt;70),"Ja","Nee")</f>
        <v>Ja</v>
      </c>
      <c r="AM380" s="119" t="str">
        <f>IF(Tabel_RIE[[#This Row],[R22]]&lt;&gt;"",Tabel_RIE[[#This Row],[R22]],Tabel_RIE[[#This Row],[R12]])</f>
        <v/>
      </c>
    </row>
    <row r="381" spans="2:39" ht="42" customHeight="1" x14ac:dyDescent="0.2">
      <c r="B381" s="107">
        <v>375</v>
      </c>
      <c r="C381" s="108"/>
      <c r="D381" s="108"/>
      <c r="E381" s="108"/>
      <c r="F381" s="108"/>
      <c r="G381" s="108"/>
      <c r="H381" s="108"/>
      <c r="I381" s="108"/>
      <c r="J381" s="108"/>
      <c r="K381" s="109"/>
      <c r="L381" s="110" t="str">
        <f>IF(Tabel_RIE[[#This Row],[E1]]&gt;0,VLOOKUP(Tabel_RIE[[#This Row],[E1]],Tabel_FK_E[],2,FALSE),"")</f>
        <v/>
      </c>
      <c r="M381" s="109"/>
      <c r="N381" s="111" t="str">
        <f>IF(Tabel_RIE[[#This Row],[B1]]&gt;0,VLOOKUP(Tabel_RIE[[#This Row],[B1]],Tabel_FK_B[],2,FALSE),"")</f>
        <v/>
      </c>
      <c r="O381" s="109"/>
      <c r="P381" s="111" t="str">
        <f>IF(Tabel_RIE[[#This Row],[W1]]&gt;0,VLOOKUP(Tabel_RIE[[#This Row],[W1]],Tabel_FK_W[],2,FALSE),"")</f>
        <v/>
      </c>
      <c r="Q38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1" s="111" t="str">
        <f>IF(OR(Tabel_RIE[[#This Row],[E12]]="",Tabel_RIE[[#This Row],[B12]]="",Tabel_RIE[[#This Row],[W12]]=""),"",Tabel_RIE[[#This Row],[E12]]*Tabel_RIE[[#This Row],[B12]]*Tabel_RIE[[#This Row],[W12]])</f>
        <v/>
      </c>
      <c r="S381" s="113" t="str">
        <f>IF(AND(Tabel_RIE[[#This Row],[E12]]="",Tabel_RIE[[#This Row],[R12]]=""),"",IF(AND(OR(Tabel_RIE[[#This Row],[E12]]="",Tabel_RIE[[#This Row],[E12]]&lt;15),OR(Tabel_RIE[[#This Row],[R12]]="",Tabel_RIE[[#This Row],[R12]]&lt;70)),"n.v.t.",IF(OR(Tabel_RIE[[#This Row],[E12]]&gt;=15,Tabel_RIE[[#This Row],[R12]]&gt;=70),"√","fout")))</f>
        <v/>
      </c>
      <c r="T381" s="114"/>
      <c r="U381" s="115"/>
      <c r="V381" s="115"/>
      <c r="W381" s="116"/>
      <c r="X381" s="117" t="str">
        <f t="shared" si="7"/>
        <v>Bronaanpak:
Collectieve maatregelen:
Individuele maatregelen:
PBM's:</v>
      </c>
      <c r="Y381" s="108"/>
      <c r="Z381" s="118"/>
      <c r="AA381" s="114"/>
      <c r="AB381" s="111" t="str">
        <f>IF(Tabel_RIE[[#This Row],[E2]]&gt;0,VLOOKUP(Tabel_RIE[[#This Row],[E2]],Tabel_FK_E[],2,FALSE),"")</f>
        <v/>
      </c>
      <c r="AC381" s="114"/>
      <c r="AD381" s="111" t="str">
        <f>IF(Tabel_RIE[[#This Row],[B2]]&gt;0,VLOOKUP(Tabel_RIE[[#This Row],[B2]],Tabel_FK_B[],2,FALSE),"")</f>
        <v/>
      </c>
      <c r="AE381" s="114"/>
      <c r="AF381" s="111" t="str">
        <f>IF(Tabel_RIE[[#This Row],[W2]]&gt;0,VLOOKUP(Tabel_RIE[[#This Row],[W2]],Tabel_FK_W[],2,FALSE),"")</f>
        <v/>
      </c>
      <c r="AG38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1" s="111"/>
      <c r="AI381" s="108"/>
      <c r="AJ381" s="116"/>
      <c r="AK38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1" s="119" t="str">
        <f>IF(AND(Tabel_RIE[[#This Row],[R12]]&gt;=70,Tabel_RIE[[#This Row],[R22]]&lt;70),"Ja","Nee")</f>
        <v>Ja</v>
      </c>
      <c r="AM381" s="119" t="str">
        <f>IF(Tabel_RIE[[#This Row],[R22]]&lt;&gt;"",Tabel_RIE[[#This Row],[R22]],Tabel_RIE[[#This Row],[R12]])</f>
        <v/>
      </c>
    </row>
    <row r="382" spans="2:39" ht="42" customHeight="1" x14ac:dyDescent="0.2">
      <c r="B382" s="107">
        <v>376</v>
      </c>
      <c r="C382" s="108"/>
      <c r="D382" s="108"/>
      <c r="E382" s="108"/>
      <c r="F382" s="108"/>
      <c r="G382" s="108"/>
      <c r="H382" s="108"/>
      <c r="I382" s="108"/>
      <c r="J382" s="108"/>
      <c r="K382" s="109"/>
      <c r="L382" s="110" t="str">
        <f>IF(Tabel_RIE[[#This Row],[E1]]&gt;0,VLOOKUP(Tabel_RIE[[#This Row],[E1]],Tabel_FK_E[],2,FALSE),"")</f>
        <v/>
      </c>
      <c r="M382" s="109"/>
      <c r="N382" s="111" t="str">
        <f>IF(Tabel_RIE[[#This Row],[B1]]&gt;0,VLOOKUP(Tabel_RIE[[#This Row],[B1]],Tabel_FK_B[],2,FALSE),"")</f>
        <v/>
      </c>
      <c r="O382" s="109"/>
      <c r="P382" s="111" t="str">
        <f>IF(Tabel_RIE[[#This Row],[W1]]&gt;0,VLOOKUP(Tabel_RIE[[#This Row],[W1]],Tabel_FK_W[],2,FALSE),"")</f>
        <v/>
      </c>
      <c r="Q38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2" s="111" t="str">
        <f>IF(OR(Tabel_RIE[[#This Row],[E12]]="",Tabel_RIE[[#This Row],[B12]]="",Tabel_RIE[[#This Row],[W12]]=""),"",Tabel_RIE[[#This Row],[E12]]*Tabel_RIE[[#This Row],[B12]]*Tabel_RIE[[#This Row],[W12]])</f>
        <v/>
      </c>
      <c r="S382" s="113" t="str">
        <f>IF(AND(Tabel_RIE[[#This Row],[E12]]="",Tabel_RIE[[#This Row],[R12]]=""),"",IF(AND(OR(Tabel_RIE[[#This Row],[E12]]="",Tabel_RIE[[#This Row],[E12]]&lt;15),OR(Tabel_RIE[[#This Row],[R12]]="",Tabel_RIE[[#This Row],[R12]]&lt;70)),"n.v.t.",IF(OR(Tabel_RIE[[#This Row],[E12]]&gt;=15,Tabel_RIE[[#This Row],[R12]]&gt;=70),"√","fout")))</f>
        <v/>
      </c>
      <c r="T382" s="114"/>
      <c r="U382" s="115"/>
      <c r="V382" s="115"/>
      <c r="W382" s="116"/>
      <c r="X382" s="117" t="str">
        <f t="shared" si="7"/>
        <v>Bronaanpak:
Collectieve maatregelen:
Individuele maatregelen:
PBM's:</v>
      </c>
      <c r="Y382" s="108"/>
      <c r="Z382" s="118"/>
      <c r="AA382" s="114"/>
      <c r="AB382" s="111" t="str">
        <f>IF(Tabel_RIE[[#This Row],[E2]]&gt;0,VLOOKUP(Tabel_RIE[[#This Row],[E2]],Tabel_FK_E[],2,FALSE),"")</f>
        <v/>
      </c>
      <c r="AC382" s="114"/>
      <c r="AD382" s="111" t="str">
        <f>IF(Tabel_RIE[[#This Row],[B2]]&gt;0,VLOOKUP(Tabel_RIE[[#This Row],[B2]],Tabel_FK_B[],2,FALSE),"")</f>
        <v/>
      </c>
      <c r="AE382" s="114"/>
      <c r="AF382" s="111" t="str">
        <f>IF(Tabel_RIE[[#This Row],[W2]]&gt;0,VLOOKUP(Tabel_RIE[[#This Row],[W2]],Tabel_FK_W[],2,FALSE),"")</f>
        <v/>
      </c>
      <c r="AG38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2" s="111"/>
      <c r="AI382" s="108"/>
      <c r="AJ382" s="116"/>
      <c r="AK38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2" s="119" t="str">
        <f>IF(AND(Tabel_RIE[[#This Row],[R12]]&gt;=70,Tabel_RIE[[#This Row],[R22]]&lt;70),"Ja","Nee")</f>
        <v>Ja</v>
      </c>
      <c r="AM382" s="119" t="str">
        <f>IF(Tabel_RIE[[#This Row],[R22]]&lt;&gt;"",Tabel_RIE[[#This Row],[R22]],Tabel_RIE[[#This Row],[R12]])</f>
        <v/>
      </c>
    </row>
    <row r="383" spans="2:39" ht="42" customHeight="1" x14ac:dyDescent="0.2">
      <c r="B383" s="107">
        <v>377</v>
      </c>
      <c r="C383" s="108"/>
      <c r="D383" s="108"/>
      <c r="E383" s="108"/>
      <c r="F383" s="108"/>
      <c r="G383" s="108"/>
      <c r="H383" s="108"/>
      <c r="I383" s="108"/>
      <c r="J383" s="108"/>
      <c r="K383" s="109"/>
      <c r="L383" s="110" t="str">
        <f>IF(Tabel_RIE[[#This Row],[E1]]&gt;0,VLOOKUP(Tabel_RIE[[#This Row],[E1]],Tabel_FK_E[],2,FALSE),"")</f>
        <v/>
      </c>
      <c r="M383" s="109"/>
      <c r="N383" s="111" t="str">
        <f>IF(Tabel_RIE[[#This Row],[B1]]&gt;0,VLOOKUP(Tabel_RIE[[#This Row],[B1]],Tabel_FK_B[],2,FALSE),"")</f>
        <v/>
      </c>
      <c r="O383" s="109"/>
      <c r="P383" s="111" t="str">
        <f>IF(Tabel_RIE[[#This Row],[W1]]&gt;0,VLOOKUP(Tabel_RIE[[#This Row],[W1]],Tabel_FK_W[],2,FALSE),"")</f>
        <v/>
      </c>
      <c r="Q38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3" s="111" t="str">
        <f>IF(OR(Tabel_RIE[[#This Row],[E12]]="",Tabel_RIE[[#This Row],[B12]]="",Tabel_RIE[[#This Row],[W12]]=""),"",Tabel_RIE[[#This Row],[E12]]*Tabel_RIE[[#This Row],[B12]]*Tabel_RIE[[#This Row],[W12]])</f>
        <v/>
      </c>
      <c r="S383" s="113" t="str">
        <f>IF(AND(Tabel_RIE[[#This Row],[E12]]="",Tabel_RIE[[#This Row],[R12]]=""),"",IF(AND(OR(Tabel_RIE[[#This Row],[E12]]="",Tabel_RIE[[#This Row],[E12]]&lt;15),OR(Tabel_RIE[[#This Row],[R12]]="",Tabel_RIE[[#This Row],[R12]]&lt;70)),"n.v.t.",IF(OR(Tabel_RIE[[#This Row],[E12]]&gt;=15,Tabel_RIE[[#This Row],[R12]]&gt;=70),"√","fout")))</f>
        <v/>
      </c>
      <c r="T383" s="114"/>
      <c r="U383" s="115"/>
      <c r="V383" s="115"/>
      <c r="W383" s="116"/>
      <c r="X383" s="117" t="str">
        <f t="shared" si="7"/>
        <v>Bronaanpak:
Collectieve maatregelen:
Individuele maatregelen:
PBM's:</v>
      </c>
      <c r="Y383" s="108"/>
      <c r="Z383" s="118"/>
      <c r="AA383" s="114"/>
      <c r="AB383" s="111" t="str">
        <f>IF(Tabel_RIE[[#This Row],[E2]]&gt;0,VLOOKUP(Tabel_RIE[[#This Row],[E2]],Tabel_FK_E[],2,FALSE),"")</f>
        <v/>
      </c>
      <c r="AC383" s="114"/>
      <c r="AD383" s="111" t="str">
        <f>IF(Tabel_RIE[[#This Row],[B2]]&gt;0,VLOOKUP(Tabel_RIE[[#This Row],[B2]],Tabel_FK_B[],2,FALSE),"")</f>
        <v/>
      </c>
      <c r="AE383" s="114"/>
      <c r="AF383" s="111" t="str">
        <f>IF(Tabel_RIE[[#This Row],[W2]]&gt;0,VLOOKUP(Tabel_RIE[[#This Row],[W2]],Tabel_FK_W[],2,FALSE),"")</f>
        <v/>
      </c>
      <c r="AG38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3" s="111"/>
      <c r="AI383" s="108"/>
      <c r="AJ383" s="116"/>
      <c r="AK38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3" s="119" t="str">
        <f>IF(AND(Tabel_RIE[[#This Row],[R12]]&gt;=70,Tabel_RIE[[#This Row],[R22]]&lt;70),"Ja","Nee")</f>
        <v>Ja</v>
      </c>
      <c r="AM383" s="119" t="str">
        <f>IF(Tabel_RIE[[#This Row],[R22]]&lt;&gt;"",Tabel_RIE[[#This Row],[R22]],Tabel_RIE[[#This Row],[R12]])</f>
        <v/>
      </c>
    </row>
    <row r="384" spans="2:39" ht="42" customHeight="1" x14ac:dyDescent="0.2">
      <c r="B384" s="107">
        <v>378</v>
      </c>
      <c r="C384" s="108"/>
      <c r="D384" s="108"/>
      <c r="E384" s="108"/>
      <c r="F384" s="108"/>
      <c r="G384" s="108"/>
      <c r="H384" s="108"/>
      <c r="I384" s="108"/>
      <c r="J384" s="108"/>
      <c r="K384" s="109"/>
      <c r="L384" s="110" t="str">
        <f>IF(Tabel_RIE[[#This Row],[E1]]&gt;0,VLOOKUP(Tabel_RIE[[#This Row],[E1]],Tabel_FK_E[],2,FALSE),"")</f>
        <v/>
      </c>
      <c r="M384" s="109"/>
      <c r="N384" s="111" t="str">
        <f>IF(Tabel_RIE[[#This Row],[B1]]&gt;0,VLOOKUP(Tabel_RIE[[#This Row],[B1]],Tabel_FK_B[],2,FALSE),"")</f>
        <v/>
      </c>
      <c r="O384" s="109"/>
      <c r="P384" s="111" t="str">
        <f>IF(Tabel_RIE[[#This Row],[W1]]&gt;0,VLOOKUP(Tabel_RIE[[#This Row],[W1]],Tabel_FK_W[],2,FALSE),"")</f>
        <v/>
      </c>
      <c r="Q38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4" s="111" t="str">
        <f>IF(OR(Tabel_RIE[[#This Row],[E12]]="",Tabel_RIE[[#This Row],[B12]]="",Tabel_RIE[[#This Row],[W12]]=""),"",Tabel_RIE[[#This Row],[E12]]*Tabel_RIE[[#This Row],[B12]]*Tabel_RIE[[#This Row],[W12]])</f>
        <v/>
      </c>
      <c r="S384" s="113" t="str">
        <f>IF(AND(Tabel_RIE[[#This Row],[E12]]="",Tabel_RIE[[#This Row],[R12]]=""),"",IF(AND(OR(Tabel_RIE[[#This Row],[E12]]="",Tabel_RIE[[#This Row],[E12]]&lt;15),OR(Tabel_RIE[[#This Row],[R12]]="",Tabel_RIE[[#This Row],[R12]]&lt;70)),"n.v.t.",IF(OR(Tabel_RIE[[#This Row],[E12]]&gt;=15,Tabel_RIE[[#This Row],[R12]]&gt;=70),"√","fout")))</f>
        <v/>
      </c>
      <c r="T384" s="114"/>
      <c r="U384" s="115"/>
      <c r="V384" s="115"/>
      <c r="W384" s="116"/>
      <c r="X384" s="117" t="str">
        <f t="shared" si="7"/>
        <v>Bronaanpak:
Collectieve maatregelen:
Individuele maatregelen:
PBM's:</v>
      </c>
      <c r="Y384" s="108"/>
      <c r="Z384" s="118"/>
      <c r="AA384" s="114"/>
      <c r="AB384" s="111" t="str">
        <f>IF(Tabel_RIE[[#This Row],[E2]]&gt;0,VLOOKUP(Tabel_RIE[[#This Row],[E2]],Tabel_FK_E[],2,FALSE),"")</f>
        <v/>
      </c>
      <c r="AC384" s="114"/>
      <c r="AD384" s="111" t="str">
        <f>IF(Tabel_RIE[[#This Row],[B2]]&gt;0,VLOOKUP(Tabel_RIE[[#This Row],[B2]],Tabel_FK_B[],2,FALSE),"")</f>
        <v/>
      </c>
      <c r="AE384" s="114"/>
      <c r="AF384" s="111" t="str">
        <f>IF(Tabel_RIE[[#This Row],[W2]]&gt;0,VLOOKUP(Tabel_RIE[[#This Row],[W2]],Tabel_FK_W[],2,FALSE),"")</f>
        <v/>
      </c>
      <c r="AG38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4" s="111"/>
      <c r="AI384" s="108"/>
      <c r="AJ384" s="116"/>
      <c r="AK38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4" s="119" t="str">
        <f>IF(AND(Tabel_RIE[[#This Row],[R12]]&gt;=70,Tabel_RIE[[#This Row],[R22]]&lt;70),"Ja","Nee")</f>
        <v>Ja</v>
      </c>
      <c r="AM384" s="119" t="str">
        <f>IF(Tabel_RIE[[#This Row],[R22]]&lt;&gt;"",Tabel_RIE[[#This Row],[R22]],Tabel_RIE[[#This Row],[R12]])</f>
        <v/>
      </c>
    </row>
    <row r="385" spans="2:39" ht="42" customHeight="1" x14ac:dyDescent="0.2">
      <c r="B385" s="107">
        <v>379</v>
      </c>
      <c r="C385" s="108"/>
      <c r="D385" s="108"/>
      <c r="E385" s="108"/>
      <c r="F385" s="108"/>
      <c r="G385" s="108"/>
      <c r="H385" s="108"/>
      <c r="I385" s="108"/>
      <c r="J385" s="108"/>
      <c r="K385" s="109"/>
      <c r="L385" s="110" t="str">
        <f>IF(Tabel_RIE[[#This Row],[E1]]&gt;0,VLOOKUP(Tabel_RIE[[#This Row],[E1]],Tabel_FK_E[],2,FALSE),"")</f>
        <v/>
      </c>
      <c r="M385" s="109"/>
      <c r="N385" s="111" t="str">
        <f>IF(Tabel_RIE[[#This Row],[B1]]&gt;0,VLOOKUP(Tabel_RIE[[#This Row],[B1]],Tabel_FK_B[],2,FALSE),"")</f>
        <v/>
      </c>
      <c r="O385" s="109"/>
      <c r="P385" s="111" t="str">
        <f>IF(Tabel_RIE[[#This Row],[W1]]&gt;0,VLOOKUP(Tabel_RIE[[#This Row],[W1]],Tabel_FK_W[],2,FALSE),"")</f>
        <v/>
      </c>
      <c r="Q38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5" s="111" t="str">
        <f>IF(OR(Tabel_RIE[[#This Row],[E12]]="",Tabel_RIE[[#This Row],[B12]]="",Tabel_RIE[[#This Row],[W12]]=""),"",Tabel_RIE[[#This Row],[E12]]*Tabel_RIE[[#This Row],[B12]]*Tabel_RIE[[#This Row],[W12]])</f>
        <v/>
      </c>
      <c r="S385" s="113" t="str">
        <f>IF(AND(Tabel_RIE[[#This Row],[E12]]="",Tabel_RIE[[#This Row],[R12]]=""),"",IF(AND(OR(Tabel_RIE[[#This Row],[E12]]="",Tabel_RIE[[#This Row],[E12]]&lt;15),OR(Tabel_RIE[[#This Row],[R12]]="",Tabel_RIE[[#This Row],[R12]]&lt;70)),"n.v.t.",IF(OR(Tabel_RIE[[#This Row],[E12]]&gt;=15,Tabel_RIE[[#This Row],[R12]]&gt;=70),"√","fout")))</f>
        <v/>
      </c>
      <c r="T385" s="114"/>
      <c r="U385" s="115"/>
      <c r="V385" s="115"/>
      <c r="W385" s="116"/>
      <c r="X385" s="117" t="str">
        <f t="shared" ref="X385:X406" si="8">$X$1</f>
        <v>Bronaanpak:
Collectieve maatregelen:
Individuele maatregelen:
PBM's:</v>
      </c>
      <c r="Y385" s="108"/>
      <c r="Z385" s="118"/>
      <c r="AA385" s="114"/>
      <c r="AB385" s="111" t="str">
        <f>IF(Tabel_RIE[[#This Row],[E2]]&gt;0,VLOOKUP(Tabel_RIE[[#This Row],[E2]],Tabel_FK_E[],2,FALSE),"")</f>
        <v/>
      </c>
      <c r="AC385" s="114"/>
      <c r="AD385" s="111" t="str">
        <f>IF(Tabel_RIE[[#This Row],[B2]]&gt;0,VLOOKUP(Tabel_RIE[[#This Row],[B2]],Tabel_FK_B[],2,FALSE),"")</f>
        <v/>
      </c>
      <c r="AE385" s="114"/>
      <c r="AF385" s="111" t="str">
        <f>IF(Tabel_RIE[[#This Row],[W2]]&gt;0,VLOOKUP(Tabel_RIE[[#This Row],[W2]],Tabel_FK_W[],2,FALSE),"")</f>
        <v/>
      </c>
      <c r="AG38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5" s="111"/>
      <c r="AI385" s="108"/>
      <c r="AJ385" s="116"/>
      <c r="AK38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5" s="119" t="str">
        <f>IF(AND(Tabel_RIE[[#This Row],[R12]]&gt;=70,Tabel_RIE[[#This Row],[R22]]&lt;70),"Ja","Nee")</f>
        <v>Ja</v>
      </c>
      <c r="AM385" s="119" t="str">
        <f>IF(Tabel_RIE[[#This Row],[R22]]&lt;&gt;"",Tabel_RIE[[#This Row],[R22]],Tabel_RIE[[#This Row],[R12]])</f>
        <v/>
      </c>
    </row>
    <row r="386" spans="2:39" ht="42" customHeight="1" x14ac:dyDescent="0.2">
      <c r="B386" s="107">
        <v>380</v>
      </c>
      <c r="C386" s="108"/>
      <c r="D386" s="108"/>
      <c r="E386" s="108"/>
      <c r="F386" s="108"/>
      <c r="G386" s="108"/>
      <c r="H386" s="108"/>
      <c r="I386" s="108"/>
      <c r="J386" s="108"/>
      <c r="K386" s="109"/>
      <c r="L386" s="110" t="str">
        <f>IF(Tabel_RIE[[#This Row],[E1]]&gt;0,VLOOKUP(Tabel_RIE[[#This Row],[E1]],Tabel_FK_E[],2,FALSE),"")</f>
        <v/>
      </c>
      <c r="M386" s="109"/>
      <c r="N386" s="111" t="str">
        <f>IF(Tabel_RIE[[#This Row],[B1]]&gt;0,VLOOKUP(Tabel_RIE[[#This Row],[B1]],Tabel_FK_B[],2,FALSE),"")</f>
        <v/>
      </c>
      <c r="O386" s="109"/>
      <c r="P386" s="111" t="str">
        <f>IF(Tabel_RIE[[#This Row],[W1]]&gt;0,VLOOKUP(Tabel_RIE[[#This Row],[W1]],Tabel_FK_W[],2,FALSE),"")</f>
        <v/>
      </c>
      <c r="Q38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6" s="111" t="str">
        <f>IF(OR(Tabel_RIE[[#This Row],[E12]]="",Tabel_RIE[[#This Row],[B12]]="",Tabel_RIE[[#This Row],[W12]]=""),"",Tabel_RIE[[#This Row],[E12]]*Tabel_RIE[[#This Row],[B12]]*Tabel_RIE[[#This Row],[W12]])</f>
        <v/>
      </c>
      <c r="S386" s="113" t="str">
        <f>IF(AND(Tabel_RIE[[#This Row],[E12]]="",Tabel_RIE[[#This Row],[R12]]=""),"",IF(AND(OR(Tabel_RIE[[#This Row],[E12]]="",Tabel_RIE[[#This Row],[E12]]&lt;15),OR(Tabel_RIE[[#This Row],[R12]]="",Tabel_RIE[[#This Row],[R12]]&lt;70)),"n.v.t.",IF(OR(Tabel_RIE[[#This Row],[E12]]&gt;=15,Tabel_RIE[[#This Row],[R12]]&gt;=70),"√","fout")))</f>
        <v/>
      </c>
      <c r="T386" s="114"/>
      <c r="U386" s="115"/>
      <c r="V386" s="115"/>
      <c r="W386" s="116"/>
      <c r="X386" s="117" t="str">
        <f t="shared" si="8"/>
        <v>Bronaanpak:
Collectieve maatregelen:
Individuele maatregelen:
PBM's:</v>
      </c>
      <c r="Y386" s="108"/>
      <c r="Z386" s="118"/>
      <c r="AA386" s="114"/>
      <c r="AB386" s="111" t="str">
        <f>IF(Tabel_RIE[[#This Row],[E2]]&gt;0,VLOOKUP(Tabel_RIE[[#This Row],[E2]],Tabel_FK_E[],2,FALSE),"")</f>
        <v/>
      </c>
      <c r="AC386" s="114"/>
      <c r="AD386" s="111" t="str">
        <f>IF(Tabel_RIE[[#This Row],[B2]]&gt;0,VLOOKUP(Tabel_RIE[[#This Row],[B2]],Tabel_FK_B[],2,FALSE),"")</f>
        <v/>
      </c>
      <c r="AE386" s="114"/>
      <c r="AF386" s="111" t="str">
        <f>IF(Tabel_RIE[[#This Row],[W2]]&gt;0,VLOOKUP(Tabel_RIE[[#This Row],[W2]],Tabel_FK_W[],2,FALSE),"")</f>
        <v/>
      </c>
      <c r="AG38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6" s="111"/>
      <c r="AI386" s="108"/>
      <c r="AJ386" s="116"/>
      <c r="AK38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6" s="119" t="str">
        <f>IF(AND(Tabel_RIE[[#This Row],[R12]]&gt;=70,Tabel_RIE[[#This Row],[R22]]&lt;70),"Ja","Nee")</f>
        <v>Ja</v>
      </c>
      <c r="AM386" s="119" t="str">
        <f>IF(Tabel_RIE[[#This Row],[R22]]&lt;&gt;"",Tabel_RIE[[#This Row],[R22]],Tabel_RIE[[#This Row],[R12]])</f>
        <v/>
      </c>
    </row>
    <row r="387" spans="2:39" ht="42" customHeight="1" x14ac:dyDescent="0.2">
      <c r="B387" s="107">
        <v>381</v>
      </c>
      <c r="C387" s="108"/>
      <c r="D387" s="108"/>
      <c r="E387" s="108"/>
      <c r="F387" s="108"/>
      <c r="G387" s="108"/>
      <c r="H387" s="108"/>
      <c r="I387" s="108"/>
      <c r="J387" s="108"/>
      <c r="K387" s="109"/>
      <c r="L387" s="110" t="str">
        <f>IF(Tabel_RIE[[#This Row],[E1]]&gt;0,VLOOKUP(Tabel_RIE[[#This Row],[E1]],Tabel_FK_E[],2,FALSE),"")</f>
        <v/>
      </c>
      <c r="M387" s="109"/>
      <c r="N387" s="111" t="str">
        <f>IF(Tabel_RIE[[#This Row],[B1]]&gt;0,VLOOKUP(Tabel_RIE[[#This Row],[B1]],Tabel_FK_B[],2,FALSE),"")</f>
        <v/>
      </c>
      <c r="O387" s="109"/>
      <c r="P387" s="111" t="str">
        <f>IF(Tabel_RIE[[#This Row],[W1]]&gt;0,VLOOKUP(Tabel_RIE[[#This Row],[W1]],Tabel_FK_W[],2,FALSE),"")</f>
        <v/>
      </c>
      <c r="Q38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7" s="111" t="str">
        <f>IF(OR(Tabel_RIE[[#This Row],[E12]]="",Tabel_RIE[[#This Row],[B12]]="",Tabel_RIE[[#This Row],[W12]]=""),"",Tabel_RIE[[#This Row],[E12]]*Tabel_RIE[[#This Row],[B12]]*Tabel_RIE[[#This Row],[W12]])</f>
        <v/>
      </c>
      <c r="S387" s="113" t="str">
        <f>IF(AND(Tabel_RIE[[#This Row],[E12]]="",Tabel_RIE[[#This Row],[R12]]=""),"",IF(AND(OR(Tabel_RIE[[#This Row],[E12]]="",Tabel_RIE[[#This Row],[E12]]&lt;15),OR(Tabel_RIE[[#This Row],[R12]]="",Tabel_RIE[[#This Row],[R12]]&lt;70)),"n.v.t.",IF(OR(Tabel_RIE[[#This Row],[E12]]&gt;=15,Tabel_RIE[[#This Row],[R12]]&gt;=70),"√","fout")))</f>
        <v/>
      </c>
      <c r="T387" s="114"/>
      <c r="U387" s="115"/>
      <c r="V387" s="115"/>
      <c r="W387" s="116"/>
      <c r="X387" s="117" t="str">
        <f t="shared" si="8"/>
        <v>Bronaanpak:
Collectieve maatregelen:
Individuele maatregelen:
PBM's:</v>
      </c>
      <c r="Y387" s="108"/>
      <c r="Z387" s="118"/>
      <c r="AA387" s="114"/>
      <c r="AB387" s="111" t="str">
        <f>IF(Tabel_RIE[[#This Row],[E2]]&gt;0,VLOOKUP(Tabel_RIE[[#This Row],[E2]],Tabel_FK_E[],2,FALSE),"")</f>
        <v/>
      </c>
      <c r="AC387" s="114"/>
      <c r="AD387" s="111" t="str">
        <f>IF(Tabel_RIE[[#This Row],[B2]]&gt;0,VLOOKUP(Tabel_RIE[[#This Row],[B2]],Tabel_FK_B[],2,FALSE),"")</f>
        <v/>
      </c>
      <c r="AE387" s="114"/>
      <c r="AF387" s="111" t="str">
        <f>IF(Tabel_RIE[[#This Row],[W2]]&gt;0,VLOOKUP(Tabel_RIE[[#This Row],[W2]],Tabel_FK_W[],2,FALSE),"")</f>
        <v/>
      </c>
      <c r="AG38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7" s="111"/>
      <c r="AI387" s="108"/>
      <c r="AJ387" s="116"/>
      <c r="AK38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7" s="119" t="str">
        <f>IF(AND(Tabel_RIE[[#This Row],[R12]]&gt;=70,Tabel_RIE[[#This Row],[R22]]&lt;70),"Ja","Nee")</f>
        <v>Ja</v>
      </c>
      <c r="AM387" s="119" t="str">
        <f>IF(Tabel_RIE[[#This Row],[R22]]&lt;&gt;"",Tabel_RIE[[#This Row],[R22]],Tabel_RIE[[#This Row],[R12]])</f>
        <v/>
      </c>
    </row>
    <row r="388" spans="2:39" ht="42" customHeight="1" x14ac:dyDescent="0.2">
      <c r="B388" s="107">
        <v>382</v>
      </c>
      <c r="C388" s="108"/>
      <c r="D388" s="108"/>
      <c r="E388" s="108"/>
      <c r="F388" s="108"/>
      <c r="G388" s="108"/>
      <c r="H388" s="108"/>
      <c r="I388" s="108"/>
      <c r="J388" s="108"/>
      <c r="K388" s="109"/>
      <c r="L388" s="110" t="str">
        <f>IF(Tabel_RIE[[#This Row],[E1]]&gt;0,VLOOKUP(Tabel_RIE[[#This Row],[E1]],Tabel_FK_E[],2,FALSE),"")</f>
        <v/>
      </c>
      <c r="M388" s="109"/>
      <c r="N388" s="111" t="str">
        <f>IF(Tabel_RIE[[#This Row],[B1]]&gt;0,VLOOKUP(Tabel_RIE[[#This Row],[B1]],Tabel_FK_B[],2,FALSE),"")</f>
        <v/>
      </c>
      <c r="O388" s="109"/>
      <c r="P388" s="111" t="str">
        <f>IF(Tabel_RIE[[#This Row],[W1]]&gt;0,VLOOKUP(Tabel_RIE[[#This Row],[W1]],Tabel_FK_W[],2,FALSE),"")</f>
        <v/>
      </c>
      <c r="Q38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8" s="111" t="str">
        <f>IF(OR(Tabel_RIE[[#This Row],[E12]]="",Tabel_RIE[[#This Row],[B12]]="",Tabel_RIE[[#This Row],[W12]]=""),"",Tabel_RIE[[#This Row],[E12]]*Tabel_RIE[[#This Row],[B12]]*Tabel_RIE[[#This Row],[W12]])</f>
        <v/>
      </c>
      <c r="S388" s="113" t="str">
        <f>IF(AND(Tabel_RIE[[#This Row],[E12]]="",Tabel_RIE[[#This Row],[R12]]=""),"",IF(AND(OR(Tabel_RIE[[#This Row],[E12]]="",Tabel_RIE[[#This Row],[E12]]&lt;15),OR(Tabel_RIE[[#This Row],[R12]]="",Tabel_RIE[[#This Row],[R12]]&lt;70)),"n.v.t.",IF(OR(Tabel_RIE[[#This Row],[E12]]&gt;=15,Tabel_RIE[[#This Row],[R12]]&gt;=70),"√","fout")))</f>
        <v/>
      </c>
      <c r="T388" s="114"/>
      <c r="U388" s="115"/>
      <c r="V388" s="115"/>
      <c r="W388" s="116"/>
      <c r="X388" s="117" t="str">
        <f t="shared" si="8"/>
        <v>Bronaanpak:
Collectieve maatregelen:
Individuele maatregelen:
PBM's:</v>
      </c>
      <c r="Y388" s="108"/>
      <c r="Z388" s="118"/>
      <c r="AA388" s="114"/>
      <c r="AB388" s="111" t="str">
        <f>IF(Tabel_RIE[[#This Row],[E2]]&gt;0,VLOOKUP(Tabel_RIE[[#This Row],[E2]],Tabel_FK_E[],2,FALSE),"")</f>
        <v/>
      </c>
      <c r="AC388" s="114"/>
      <c r="AD388" s="111" t="str">
        <f>IF(Tabel_RIE[[#This Row],[B2]]&gt;0,VLOOKUP(Tabel_RIE[[#This Row],[B2]],Tabel_FK_B[],2,FALSE),"")</f>
        <v/>
      </c>
      <c r="AE388" s="114"/>
      <c r="AF388" s="111" t="str">
        <f>IF(Tabel_RIE[[#This Row],[W2]]&gt;0,VLOOKUP(Tabel_RIE[[#This Row],[W2]],Tabel_FK_W[],2,FALSE),"")</f>
        <v/>
      </c>
      <c r="AG38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8" s="111"/>
      <c r="AI388" s="108"/>
      <c r="AJ388" s="116"/>
      <c r="AK38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8" s="119" t="str">
        <f>IF(AND(Tabel_RIE[[#This Row],[R12]]&gt;=70,Tabel_RIE[[#This Row],[R22]]&lt;70),"Ja","Nee")</f>
        <v>Ja</v>
      </c>
      <c r="AM388" s="119" t="str">
        <f>IF(Tabel_RIE[[#This Row],[R22]]&lt;&gt;"",Tabel_RIE[[#This Row],[R22]],Tabel_RIE[[#This Row],[R12]])</f>
        <v/>
      </c>
    </row>
    <row r="389" spans="2:39" ht="42" customHeight="1" x14ac:dyDescent="0.2">
      <c r="B389" s="107">
        <v>383</v>
      </c>
      <c r="C389" s="108"/>
      <c r="D389" s="108"/>
      <c r="E389" s="108"/>
      <c r="F389" s="108"/>
      <c r="G389" s="108"/>
      <c r="H389" s="108"/>
      <c r="I389" s="108"/>
      <c r="J389" s="108"/>
      <c r="K389" s="109"/>
      <c r="L389" s="110" t="str">
        <f>IF(Tabel_RIE[[#This Row],[E1]]&gt;0,VLOOKUP(Tabel_RIE[[#This Row],[E1]],Tabel_FK_E[],2,FALSE),"")</f>
        <v/>
      </c>
      <c r="M389" s="109"/>
      <c r="N389" s="111" t="str">
        <f>IF(Tabel_RIE[[#This Row],[B1]]&gt;0,VLOOKUP(Tabel_RIE[[#This Row],[B1]],Tabel_FK_B[],2,FALSE),"")</f>
        <v/>
      </c>
      <c r="O389" s="109"/>
      <c r="P389" s="111" t="str">
        <f>IF(Tabel_RIE[[#This Row],[W1]]&gt;0,VLOOKUP(Tabel_RIE[[#This Row],[W1]],Tabel_FK_W[],2,FALSE),"")</f>
        <v/>
      </c>
      <c r="Q38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9" s="111" t="str">
        <f>IF(OR(Tabel_RIE[[#This Row],[E12]]="",Tabel_RIE[[#This Row],[B12]]="",Tabel_RIE[[#This Row],[W12]]=""),"",Tabel_RIE[[#This Row],[E12]]*Tabel_RIE[[#This Row],[B12]]*Tabel_RIE[[#This Row],[W12]])</f>
        <v/>
      </c>
      <c r="S389" s="113" t="str">
        <f>IF(AND(Tabel_RIE[[#This Row],[E12]]="",Tabel_RIE[[#This Row],[R12]]=""),"",IF(AND(OR(Tabel_RIE[[#This Row],[E12]]="",Tabel_RIE[[#This Row],[E12]]&lt;15),OR(Tabel_RIE[[#This Row],[R12]]="",Tabel_RIE[[#This Row],[R12]]&lt;70)),"n.v.t.",IF(OR(Tabel_RIE[[#This Row],[E12]]&gt;=15,Tabel_RIE[[#This Row],[R12]]&gt;=70),"√","fout")))</f>
        <v/>
      </c>
      <c r="T389" s="114"/>
      <c r="U389" s="115"/>
      <c r="V389" s="115"/>
      <c r="W389" s="116"/>
      <c r="X389" s="117" t="str">
        <f t="shared" si="8"/>
        <v>Bronaanpak:
Collectieve maatregelen:
Individuele maatregelen:
PBM's:</v>
      </c>
      <c r="Y389" s="108"/>
      <c r="Z389" s="118"/>
      <c r="AA389" s="114"/>
      <c r="AB389" s="111" t="str">
        <f>IF(Tabel_RIE[[#This Row],[E2]]&gt;0,VLOOKUP(Tabel_RIE[[#This Row],[E2]],Tabel_FK_E[],2,FALSE),"")</f>
        <v/>
      </c>
      <c r="AC389" s="114"/>
      <c r="AD389" s="111" t="str">
        <f>IF(Tabel_RIE[[#This Row],[B2]]&gt;0,VLOOKUP(Tabel_RIE[[#This Row],[B2]],Tabel_FK_B[],2,FALSE),"")</f>
        <v/>
      </c>
      <c r="AE389" s="114"/>
      <c r="AF389" s="111" t="str">
        <f>IF(Tabel_RIE[[#This Row],[W2]]&gt;0,VLOOKUP(Tabel_RIE[[#This Row],[W2]],Tabel_FK_W[],2,FALSE),"")</f>
        <v/>
      </c>
      <c r="AG38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9" s="111"/>
      <c r="AI389" s="108"/>
      <c r="AJ389" s="116"/>
      <c r="AK38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9" s="119" t="str">
        <f>IF(AND(Tabel_RIE[[#This Row],[R12]]&gt;=70,Tabel_RIE[[#This Row],[R22]]&lt;70),"Ja","Nee")</f>
        <v>Ja</v>
      </c>
      <c r="AM389" s="119" t="str">
        <f>IF(Tabel_RIE[[#This Row],[R22]]&lt;&gt;"",Tabel_RIE[[#This Row],[R22]],Tabel_RIE[[#This Row],[R12]])</f>
        <v/>
      </c>
    </row>
    <row r="390" spans="2:39" ht="42" customHeight="1" x14ac:dyDescent="0.2">
      <c r="B390" s="107">
        <v>384</v>
      </c>
      <c r="C390" s="108"/>
      <c r="D390" s="108"/>
      <c r="E390" s="108"/>
      <c r="F390" s="108"/>
      <c r="G390" s="108"/>
      <c r="H390" s="108"/>
      <c r="I390" s="108"/>
      <c r="J390" s="108"/>
      <c r="K390" s="109"/>
      <c r="L390" s="110" t="str">
        <f>IF(Tabel_RIE[[#This Row],[E1]]&gt;0,VLOOKUP(Tabel_RIE[[#This Row],[E1]],Tabel_FK_E[],2,FALSE),"")</f>
        <v/>
      </c>
      <c r="M390" s="109"/>
      <c r="N390" s="111" t="str">
        <f>IF(Tabel_RIE[[#This Row],[B1]]&gt;0,VLOOKUP(Tabel_RIE[[#This Row],[B1]],Tabel_FK_B[],2,FALSE),"")</f>
        <v/>
      </c>
      <c r="O390" s="109"/>
      <c r="P390" s="111" t="str">
        <f>IF(Tabel_RIE[[#This Row],[W1]]&gt;0,VLOOKUP(Tabel_RIE[[#This Row],[W1]],Tabel_FK_W[],2,FALSE),"")</f>
        <v/>
      </c>
      <c r="Q39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0" s="111" t="str">
        <f>IF(OR(Tabel_RIE[[#This Row],[E12]]="",Tabel_RIE[[#This Row],[B12]]="",Tabel_RIE[[#This Row],[W12]]=""),"",Tabel_RIE[[#This Row],[E12]]*Tabel_RIE[[#This Row],[B12]]*Tabel_RIE[[#This Row],[W12]])</f>
        <v/>
      </c>
      <c r="S390" s="113" t="str">
        <f>IF(AND(Tabel_RIE[[#This Row],[E12]]="",Tabel_RIE[[#This Row],[R12]]=""),"",IF(AND(OR(Tabel_RIE[[#This Row],[E12]]="",Tabel_RIE[[#This Row],[E12]]&lt;15),OR(Tabel_RIE[[#This Row],[R12]]="",Tabel_RIE[[#This Row],[R12]]&lt;70)),"n.v.t.",IF(OR(Tabel_RIE[[#This Row],[E12]]&gt;=15,Tabel_RIE[[#This Row],[R12]]&gt;=70),"√","fout")))</f>
        <v/>
      </c>
      <c r="T390" s="114"/>
      <c r="U390" s="115"/>
      <c r="V390" s="115"/>
      <c r="W390" s="116"/>
      <c r="X390" s="117" t="str">
        <f t="shared" si="8"/>
        <v>Bronaanpak:
Collectieve maatregelen:
Individuele maatregelen:
PBM's:</v>
      </c>
      <c r="Y390" s="108"/>
      <c r="Z390" s="118"/>
      <c r="AA390" s="114"/>
      <c r="AB390" s="111" t="str">
        <f>IF(Tabel_RIE[[#This Row],[E2]]&gt;0,VLOOKUP(Tabel_RIE[[#This Row],[E2]],Tabel_FK_E[],2,FALSE),"")</f>
        <v/>
      </c>
      <c r="AC390" s="114"/>
      <c r="AD390" s="111" t="str">
        <f>IF(Tabel_RIE[[#This Row],[B2]]&gt;0,VLOOKUP(Tabel_RIE[[#This Row],[B2]],Tabel_FK_B[],2,FALSE),"")</f>
        <v/>
      </c>
      <c r="AE390" s="114"/>
      <c r="AF390" s="111" t="str">
        <f>IF(Tabel_RIE[[#This Row],[W2]]&gt;0,VLOOKUP(Tabel_RIE[[#This Row],[W2]],Tabel_FK_W[],2,FALSE),"")</f>
        <v/>
      </c>
      <c r="AG39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0" s="111"/>
      <c r="AI390" s="108"/>
      <c r="AJ390" s="116"/>
      <c r="AK39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0" s="119" t="str">
        <f>IF(AND(Tabel_RIE[[#This Row],[R12]]&gt;=70,Tabel_RIE[[#This Row],[R22]]&lt;70),"Ja","Nee")</f>
        <v>Ja</v>
      </c>
      <c r="AM390" s="119" t="str">
        <f>IF(Tabel_RIE[[#This Row],[R22]]&lt;&gt;"",Tabel_RIE[[#This Row],[R22]],Tabel_RIE[[#This Row],[R12]])</f>
        <v/>
      </c>
    </row>
    <row r="391" spans="2:39" ht="42" customHeight="1" x14ac:dyDescent="0.2">
      <c r="B391" s="107">
        <v>385</v>
      </c>
      <c r="C391" s="108"/>
      <c r="D391" s="108"/>
      <c r="E391" s="108"/>
      <c r="F391" s="108"/>
      <c r="G391" s="108"/>
      <c r="H391" s="108"/>
      <c r="I391" s="108"/>
      <c r="J391" s="108"/>
      <c r="K391" s="109"/>
      <c r="L391" s="110" t="str">
        <f>IF(Tabel_RIE[[#This Row],[E1]]&gt;0,VLOOKUP(Tabel_RIE[[#This Row],[E1]],Tabel_FK_E[],2,FALSE),"")</f>
        <v/>
      </c>
      <c r="M391" s="109"/>
      <c r="N391" s="111" t="str">
        <f>IF(Tabel_RIE[[#This Row],[B1]]&gt;0,VLOOKUP(Tabel_RIE[[#This Row],[B1]],Tabel_FK_B[],2,FALSE),"")</f>
        <v/>
      </c>
      <c r="O391" s="109"/>
      <c r="P391" s="111" t="str">
        <f>IF(Tabel_RIE[[#This Row],[W1]]&gt;0,VLOOKUP(Tabel_RIE[[#This Row],[W1]],Tabel_FK_W[],2,FALSE),"")</f>
        <v/>
      </c>
      <c r="Q39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1" s="111" t="str">
        <f>IF(OR(Tabel_RIE[[#This Row],[E12]]="",Tabel_RIE[[#This Row],[B12]]="",Tabel_RIE[[#This Row],[W12]]=""),"",Tabel_RIE[[#This Row],[E12]]*Tabel_RIE[[#This Row],[B12]]*Tabel_RIE[[#This Row],[W12]])</f>
        <v/>
      </c>
      <c r="S391" s="113" t="str">
        <f>IF(AND(Tabel_RIE[[#This Row],[E12]]="",Tabel_RIE[[#This Row],[R12]]=""),"",IF(AND(OR(Tabel_RIE[[#This Row],[E12]]="",Tabel_RIE[[#This Row],[E12]]&lt;15),OR(Tabel_RIE[[#This Row],[R12]]="",Tabel_RIE[[#This Row],[R12]]&lt;70)),"n.v.t.",IF(OR(Tabel_RIE[[#This Row],[E12]]&gt;=15,Tabel_RIE[[#This Row],[R12]]&gt;=70),"√","fout")))</f>
        <v/>
      </c>
      <c r="T391" s="114"/>
      <c r="U391" s="115"/>
      <c r="V391" s="115"/>
      <c r="W391" s="116"/>
      <c r="X391" s="117" t="str">
        <f t="shared" si="8"/>
        <v>Bronaanpak:
Collectieve maatregelen:
Individuele maatregelen:
PBM's:</v>
      </c>
      <c r="Y391" s="108"/>
      <c r="Z391" s="118"/>
      <c r="AA391" s="114"/>
      <c r="AB391" s="111" t="str">
        <f>IF(Tabel_RIE[[#This Row],[E2]]&gt;0,VLOOKUP(Tabel_RIE[[#This Row],[E2]],Tabel_FK_E[],2,FALSE),"")</f>
        <v/>
      </c>
      <c r="AC391" s="114"/>
      <c r="AD391" s="111" t="str">
        <f>IF(Tabel_RIE[[#This Row],[B2]]&gt;0,VLOOKUP(Tabel_RIE[[#This Row],[B2]],Tabel_FK_B[],2,FALSE),"")</f>
        <v/>
      </c>
      <c r="AE391" s="114"/>
      <c r="AF391" s="111" t="str">
        <f>IF(Tabel_RIE[[#This Row],[W2]]&gt;0,VLOOKUP(Tabel_RIE[[#This Row],[W2]],Tabel_FK_W[],2,FALSE),"")</f>
        <v/>
      </c>
      <c r="AG39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1" s="111"/>
      <c r="AI391" s="108"/>
      <c r="AJ391" s="116"/>
      <c r="AK39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1" s="119" t="str">
        <f>IF(AND(Tabel_RIE[[#This Row],[R12]]&gt;=70,Tabel_RIE[[#This Row],[R22]]&lt;70),"Ja","Nee")</f>
        <v>Ja</v>
      </c>
      <c r="AM391" s="119" t="str">
        <f>IF(Tabel_RIE[[#This Row],[R22]]&lt;&gt;"",Tabel_RIE[[#This Row],[R22]],Tabel_RIE[[#This Row],[R12]])</f>
        <v/>
      </c>
    </row>
    <row r="392" spans="2:39" ht="42" customHeight="1" x14ac:dyDescent="0.2">
      <c r="B392" s="107">
        <v>386</v>
      </c>
      <c r="C392" s="108"/>
      <c r="D392" s="108"/>
      <c r="E392" s="108"/>
      <c r="F392" s="108"/>
      <c r="G392" s="108"/>
      <c r="H392" s="108"/>
      <c r="I392" s="108"/>
      <c r="J392" s="108"/>
      <c r="K392" s="109"/>
      <c r="L392" s="110" t="str">
        <f>IF(Tabel_RIE[[#This Row],[E1]]&gt;0,VLOOKUP(Tabel_RIE[[#This Row],[E1]],Tabel_FK_E[],2,FALSE),"")</f>
        <v/>
      </c>
      <c r="M392" s="109"/>
      <c r="N392" s="111" t="str">
        <f>IF(Tabel_RIE[[#This Row],[B1]]&gt;0,VLOOKUP(Tabel_RIE[[#This Row],[B1]],Tabel_FK_B[],2,FALSE),"")</f>
        <v/>
      </c>
      <c r="O392" s="109"/>
      <c r="P392" s="111" t="str">
        <f>IF(Tabel_RIE[[#This Row],[W1]]&gt;0,VLOOKUP(Tabel_RIE[[#This Row],[W1]],Tabel_FK_W[],2,FALSE),"")</f>
        <v/>
      </c>
      <c r="Q39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2" s="111" t="str">
        <f>IF(OR(Tabel_RIE[[#This Row],[E12]]="",Tabel_RIE[[#This Row],[B12]]="",Tabel_RIE[[#This Row],[W12]]=""),"",Tabel_RIE[[#This Row],[E12]]*Tabel_RIE[[#This Row],[B12]]*Tabel_RIE[[#This Row],[W12]])</f>
        <v/>
      </c>
      <c r="S392" s="113" t="str">
        <f>IF(AND(Tabel_RIE[[#This Row],[E12]]="",Tabel_RIE[[#This Row],[R12]]=""),"",IF(AND(OR(Tabel_RIE[[#This Row],[E12]]="",Tabel_RIE[[#This Row],[E12]]&lt;15),OR(Tabel_RIE[[#This Row],[R12]]="",Tabel_RIE[[#This Row],[R12]]&lt;70)),"n.v.t.",IF(OR(Tabel_RIE[[#This Row],[E12]]&gt;=15,Tabel_RIE[[#This Row],[R12]]&gt;=70),"√","fout")))</f>
        <v/>
      </c>
      <c r="T392" s="114"/>
      <c r="U392" s="115"/>
      <c r="V392" s="115"/>
      <c r="W392" s="116"/>
      <c r="X392" s="117" t="str">
        <f t="shared" si="8"/>
        <v>Bronaanpak:
Collectieve maatregelen:
Individuele maatregelen:
PBM's:</v>
      </c>
      <c r="Y392" s="108"/>
      <c r="Z392" s="118"/>
      <c r="AA392" s="114"/>
      <c r="AB392" s="111" t="str">
        <f>IF(Tabel_RIE[[#This Row],[E2]]&gt;0,VLOOKUP(Tabel_RIE[[#This Row],[E2]],Tabel_FK_E[],2,FALSE),"")</f>
        <v/>
      </c>
      <c r="AC392" s="114"/>
      <c r="AD392" s="111" t="str">
        <f>IF(Tabel_RIE[[#This Row],[B2]]&gt;0,VLOOKUP(Tabel_RIE[[#This Row],[B2]],Tabel_FK_B[],2,FALSE),"")</f>
        <v/>
      </c>
      <c r="AE392" s="114"/>
      <c r="AF392" s="111" t="str">
        <f>IF(Tabel_RIE[[#This Row],[W2]]&gt;0,VLOOKUP(Tabel_RIE[[#This Row],[W2]],Tabel_FK_W[],2,FALSE),"")</f>
        <v/>
      </c>
      <c r="AG39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2" s="111"/>
      <c r="AI392" s="108"/>
      <c r="AJ392" s="116"/>
      <c r="AK39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2" s="119" t="str">
        <f>IF(AND(Tabel_RIE[[#This Row],[R12]]&gt;=70,Tabel_RIE[[#This Row],[R22]]&lt;70),"Ja","Nee")</f>
        <v>Ja</v>
      </c>
      <c r="AM392" s="119" t="str">
        <f>IF(Tabel_RIE[[#This Row],[R22]]&lt;&gt;"",Tabel_RIE[[#This Row],[R22]],Tabel_RIE[[#This Row],[R12]])</f>
        <v/>
      </c>
    </row>
    <row r="393" spans="2:39" ht="42" customHeight="1" x14ac:dyDescent="0.2">
      <c r="B393" s="107">
        <v>387</v>
      </c>
      <c r="C393" s="108"/>
      <c r="D393" s="108"/>
      <c r="E393" s="108"/>
      <c r="F393" s="108"/>
      <c r="G393" s="108"/>
      <c r="H393" s="108"/>
      <c r="I393" s="108"/>
      <c r="J393" s="108"/>
      <c r="K393" s="109"/>
      <c r="L393" s="110" t="str">
        <f>IF(Tabel_RIE[[#This Row],[E1]]&gt;0,VLOOKUP(Tabel_RIE[[#This Row],[E1]],Tabel_FK_E[],2,FALSE),"")</f>
        <v/>
      </c>
      <c r="M393" s="109"/>
      <c r="N393" s="111" t="str">
        <f>IF(Tabel_RIE[[#This Row],[B1]]&gt;0,VLOOKUP(Tabel_RIE[[#This Row],[B1]],Tabel_FK_B[],2,FALSE),"")</f>
        <v/>
      </c>
      <c r="O393" s="109"/>
      <c r="P393" s="111" t="str">
        <f>IF(Tabel_RIE[[#This Row],[W1]]&gt;0,VLOOKUP(Tabel_RIE[[#This Row],[W1]],Tabel_FK_W[],2,FALSE),"")</f>
        <v/>
      </c>
      <c r="Q39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3" s="111" t="str">
        <f>IF(OR(Tabel_RIE[[#This Row],[E12]]="",Tabel_RIE[[#This Row],[B12]]="",Tabel_RIE[[#This Row],[W12]]=""),"",Tabel_RIE[[#This Row],[E12]]*Tabel_RIE[[#This Row],[B12]]*Tabel_RIE[[#This Row],[W12]])</f>
        <v/>
      </c>
      <c r="S393" s="113" t="str">
        <f>IF(AND(Tabel_RIE[[#This Row],[E12]]="",Tabel_RIE[[#This Row],[R12]]=""),"",IF(AND(OR(Tabel_RIE[[#This Row],[E12]]="",Tabel_RIE[[#This Row],[E12]]&lt;15),OR(Tabel_RIE[[#This Row],[R12]]="",Tabel_RIE[[#This Row],[R12]]&lt;70)),"n.v.t.",IF(OR(Tabel_RIE[[#This Row],[E12]]&gt;=15,Tabel_RIE[[#This Row],[R12]]&gt;=70),"√","fout")))</f>
        <v/>
      </c>
      <c r="T393" s="114"/>
      <c r="U393" s="115"/>
      <c r="V393" s="115"/>
      <c r="W393" s="116"/>
      <c r="X393" s="117" t="str">
        <f t="shared" si="8"/>
        <v>Bronaanpak:
Collectieve maatregelen:
Individuele maatregelen:
PBM's:</v>
      </c>
      <c r="Y393" s="108"/>
      <c r="Z393" s="118"/>
      <c r="AA393" s="114"/>
      <c r="AB393" s="111" t="str">
        <f>IF(Tabel_RIE[[#This Row],[E2]]&gt;0,VLOOKUP(Tabel_RIE[[#This Row],[E2]],Tabel_FK_E[],2,FALSE),"")</f>
        <v/>
      </c>
      <c r="AC393" s="114"/>
      <c r="AD393" s="111" t="str">
        <f>IF(Tabel_RIE[[#This Row],[B2]]&gt;0,VLOOKUP(Tabel_RIE[[#This Row],[B2]],Tabel_FK_B[],2,FALSE),"")</f>
        <v/>
      </c>
      <c r="AE393" s="114"/>
      <c r="AF393" s="111" t="str">
        <f>IF(Tabel_RIE[[#This Row],[W2]]&gt;0,VLOOKUP(Tabel_RIE[[#This Row],[W2]],Tabel_FK_W[],2,FALSE),"")</f>
        <v/>
      </c>
      <c r="AG39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3" s="111"/>
      <c r="AI393" s="108"/>
      <c r="AJ393" s="116"/>
      <c r="AK39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3" s="119" t="str">
        <f>IF(AND(Tabel_RIE[[#This Row],[R12]]&gt;=70,Tabel_RIE[[#This Row],[R22]]&lt;70),"Ja","Nee")</f>
        <v>Ja</v>
      </c>
      <c r="AM393" s="119" t="str">
        <f>IF(Tabel_RIE[[#This Row],[R22]]&lt;&gt;"",Tabel_RIE[[#This Row],[R22]],Tabel_RIE[[#This Row],[R12]])</f>
        <v/>
      </c>
    </row>
    <row r="394" spans="2:39" ht="42" customHeight="1" x14ac:dyDescent="0.2">
      <c r="B394" s="107">
        <v>388</v>
      </c>
      <c r="C394" s="108"/>
      <c r="D394" s="108"/>
      <c r="E394" s="108"/>
      <c r="F394" s="108"/>
      <c r="G394" s="108"/>
      <c r="H394" s="108"/>
      <c r="I394" s="108"/>
      <c r="J394" s="108"/>
      <c r="K394" s="109"/>
      <c r="L394" s="110" t="str">
        <f>IF(Tabel_RIE[[#This Row],[E1]]&gt;0,VLOOKUP(Tabel_RIE[[#This Row],[E1]],Tabel_FK_E[],2,FALSE),"")</f>
        <v/>
      </c>
      <c r="M394" s="109"/>
      <c r="N394" s="111" t="str">
        <f>IF(Tabel_RIE[[#This Row],[B1]]&gt;0,VLOOKUP(Tabel_RIE[[#This Row],[B1]],Tabel_FK_B[],2,FALSE),"")</f>
        <v/>
      </c>
      <c r="O394" s="109"/>
      <c r="P394" s="111" t="str">
        <f>IF(Tabel_RIE[[#This Row],[W1]]&gt;0,VLOOKUP(Tabel_RIE[[#This Row],[W1]],Tabel_FK_W[],2,FALSE),"")</f>
        <v/>
      </c>
      <c r="Q39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4" s="111" t="str">
        <f>IF(OR(Tabel_RIE[[#This Row],[E12]]="",Tabel_RIE[[#This Row],[B12]]="",Tabel_RIE[[#This Row],[W12]]=""),"",Tabel_RIE[[#This Row],[E12]]*Tabel_RIE[[#This Row],[B12]]*Tabel_RIE[[#This Row],[W12]])</f>
        <v/>
      </c>
      <c r="S394" s="113" t="str">
        <f>IF(AND(Tabel_RIE[[#This Row],[E12]]="",Tabel_RIE[[#This Row],[R12]]=""),"",IF(AND(OR(Tabel_RIE[[#This Row],[E12]]="",Tabel_RIE[[#This Row],[E12]]&lt;15),OR(Tabel_RIE[[#This Row],[R12]]="",Tabel_RIE[[#This Row],[R12]]&lt;70)),"n.v.t.",IF(OR(Tabel_RIE[[#This Row],[E12]]&gt;=15,Tabel_RIE[[#This Row],[R12]]&gt;=70),"√","fout")))</f>
        <v/>
      </c>
      <c r="T394" s="114"/>
      <c r="U394" s="115"/>
      <c r="V394" s="115"/>
      <c r="W394" s="116"/>
      <c r="X394" s="117" t="str">
        <f t="shared" si="8"/>
        <v>Bronaanpak:
Collectieve maatregelen:
Individuele maatregelen:
PBM's:</v>
      </c>
      <c r="Y394" s="108"/>
      <c r="Z394" s="118"/>
      <c r="AA394" s="114"/>
      <c r="AB394" s="111" t="str">
        <f>IF(Tabel_RIE[[#This Row],[E2]]&gt;0,VLOOKUP(Tabel_RIE[[#This Row],[E2]],Tabel_FK_E[],2,FALSE),"")</f>
        <v/>
      </c>
      <c r="AC394" s="114"/>
      <c r="AD394" s="111" t="str">
        <f>IF(Tabel_RIE[[#This Row],[B2]]&gt;0,VLOOKUP(Tabel_RIE[[#This Row],[B2]],Tabel_FK_B[],2,FALSE),"")</f>
        <v/>
      </c>
      <c r="AE394" s="114"/>
      <c r="AF394" s="111" t="str">
        <f>IF(Tabel_RIE[[#This Row],[W2]]&gt;0,VLOOKUP(Tabel_RIE[[#This Row],[W2]],Tabel_FK_W[],2,FALSE),"")</f>
        <v/>
      </c>
      <c r="AG39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4" s="111"/>
      <c r="AI394" s="108"/>
      <c r="AJ394" s="116"/>
      <c r="AK39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4" s="119" t="str">
        <f>IF(AND(Tabel_RIE[[#This Row],[R12]]&gt;=70,Tabel_RIE[[#This Row],[R22]]&lt;70),"Ja","Nee")</f>
        <v>Ja</v>
      </c>
      <c r="AM394" s="119" t="str">
        <f>IF(Tabel_RIE[[#This Row],[R22]]&lt;&gt;"",Tabel_RIE[[#This Row],[R22]],Tabel_RIE[[#This Row],[R12]])</f>
        <v/>
      </c>
    </row>
    <row r="395" spans="2:39" ht="42" customHeight="1" x14ac:dyDescent="0.2">
      <c r="B395" s="107">
        <v>389</v>
      </c>
      <c r="C395" s="108"/>
      <c r="D395" s="108"/>
      <c r="E395" s="108"/>
      <c r="F395" s="108"/>
      <c r="G395" s="108"/>
      <c r="H395" s="108"/>
      <c r="I395" s="108"/>
      <c r="J395" s="108"/>
      <c r="K395" s="109"/>
      <c r="L395" s="110" t="str">
        <f>IF(Tabel_RIE[[#This Row],[E1]]&gt;0,VLOOKUP(Tabel_RIE[[#This Row],[E1]],Tabel_FK_E[],2,FALSE),"")</f>
        <v/>
      </c>
      <c r="M395" s="109"/>
      <c r="N395" s="111" t="str">
        <f>IF(Tabel_RIE[[#This Row],[B1]]&gt;0,VLOOKUP(Tabel_RIE[[#This Row],[B1]],Tabel_FK_B[],2,FALSE),"")</f>
        <v/>
      </c>
      <c r="O395" s="109"/>
      <c r="P395" s="111" t="str">
        <f>IF(Tabel_RIE[[#This Row],[W1]]&gt;0,VLOOKUP(Tabel_RIE[[#This Row],[W1]],Tabel_FK_W[],2,FALSE),"")</f>
        <v/>
      </c>
      <c r="Q39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5" s="111" t="str">
        <f>IF(OR(Tabel_RIE[[#This Row],[E12]]="",Tabel_RIE[[#This Row],[B12]]="",Tabel_RIE[[#This Row],[W12]]=""),"",Tabel_RIE[[#This Row],[E12]]*Tabel_RIE[[#This Row],[B12]]*Tabel_RIE[[#This Row],[W12]])</f>
        <v/>
      </c>
      <c r="S395" s="113" t="str">
        <f>IF(AND(Tabel_RIE[[#This Row],[E12]]="",Tabel_RIE[[#This Row],[R12]]=""),"",IF(AND(OR(Tabel_RIE[[#This Row],[E12]]="",Tabel_RIE[[#This Row],[E12]]&lt;15),OR(Tabel_RIE[[#This Row],[R12]]="",Tabel_RIE[[#This Row],[R12]]&lt;70)),"n.v.t.",IF(OR(Tabel_RIE[[#This Row],[E12]]&gt;=15,Tabel_RIE[[#This Row],[R12]]&gt;=70),"√","fout")))</f>
        <v/>
      </c>
      <c r="T395" s="114"/>
      <c r="U395" s="115"/>
      <c r="V395" s="115"/>
      <c r="W395" s="116"/>
      <c r="X395" s="117" t="str">
        <f t="shared" si="8"/>
        <v>Bronaanpak:
Collectieve maatregelen:
Individuele maatregelen:
PBM's:</v>
      </c>
      <c r="Y395" s="108"/>
      <c r="Z395" s="118"/>
      <c r="AA395" s="114"/>
      <c r="AB395" s="111" t="str">
        <f>IF(Tabel_RIE[[#This Row],[E2]]&gt;0,VLOOKUP(Tabel_RIE[[#This Row],[E2]],Tabel_FK_E[],2,FALSE),"")</f>
        <v/>
      </c>
      <c r="AC395" s="114"/>
      <c r="AD395" s="111" t="str">
        <f>IF(Tabel_RIE[[#This Row],[B2]]&gt;0,VLOOKUP(Tabel_RIE[[#This Row],[B2]],Tabel_FK_B[],2,FALSE),"")</f>
        <v/>
      </c>
      <c r="AE395" s="114"/>
      <c r="AF395" s="111" t="str">
        <f>IF(Tabel_RIE[[#This Row],[W2]]&gt;0,VLOOKUP(Tabel_RIE[[#This Row],[W2]],Tabel_FK_W[],2,FALSE),"")</f>
        <v/>
      </c>
      <c r="AG39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5" s="111"/>
      <c r="AI395" s="108"/>
      <c r="AJ395" s="116"/>
      <c r="AK39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5" s="119" t="str">
        <f>IF(AND(Tabel_RIE[[#This Row],[R12]]&gt;=70,Tabel_RIE[[#This Row],[R22]]&lt;70),"Ja","Nee")</f>
        <v>Ja</v>
      </c>
      <c r="AM395" s="119" t="str">
        <f>IF(Tabel_RIE[[#This Row],[R22]]&lt;&gt;"",Tabel_RIE[[#This Row],[R22]],Tabel_RIE[[#This Row],[R12]])</f>
        <v/>
      </c>
    </row>
    <row r="396" spans="2:39" ht="42" customHeight="1" x14ac:dyDescent="0.2">
      <c r="B396" s="107">
        <v>390</v>
      </c>
      <c r="C396" s="108"/>
      <c r="D396" s="108"/>
      <c r="E396" s="108"/>
      <c r="F396" s="108"/>
      <c r="G396" s="108"/>
      <c r="H396" s="108"/>
      <c r="I396" s="108"/>
      <c r="J396" s="108"/>
      <c r="K396" s="109"/>
      <c r="L396" s="110" t="str">
        <f>IF(Tabel_RIE[[#This Row],[E1]]&gt;0,VLOOKUP(Tabel_RIE[[#This Row],[E1]],Tabel_FK_E[],2,FALSE),"")</f>
        <v/>
      </c>
      <c r="M396" s="109"/>
      <c r="N396" s="111" t="str">
        <f>IF(Tabel_RIE[[#This Row],[B1]]&gt;0,VLOOKUP(Tabel_RIE[[#This Row],[B1]],Tabel_FK_B[],2,FALSE),"")</f>
        <v/>
      </c>
      <c r="O396" s="109"/>
      <c r="P396" s="111" t="str">
        <f>IF(Tabel_RIE[[#This Row],[W1]]&gt;0,VLOOKUP(Tabel_RIE[[#This Row],[W1]],Tabel_FK_W[],2,FALSE),"")</f>
        <v/>
      </c>
      <c r="Q39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6" s="111" t="str">
        <f>IF(OR(Tabel_RIE[[#This Row],[E12]]="",Tabel_RIE[[#This Row],[B12]]="",Tabel_RIE[[#This Row],[W12]]=""),"",Tabel_RIE[[#This Row],[E12]]*Tabel_RIE[[#This Row],[B12]]*Tabel_RIE[[#This Row],[W12]])</f>
        <v/>
      </c>
      <c r="S396" s="113" t="str">
        <f>IF(AND(Tabel_RIE[[#This Row],[E12]]="",Tabel_RIE[[#This Row],[R12]]=""),"",IF(AND(OR(Tabel_RIE[[#This Row],[E12]]="",Tabel_RIE[[#This Row],[E12]]&lt;15),OR(Tabel_RIE[[#This Row],[R12]]="",Tabel_RIE[[#This Row],[R12]]&lt;70)),"n.v.t.",IF(OR(Tabel_RIE[[#This Row],[E12]]&gt;=15,Tabel_RIE[[#This Row],[R12]]&gt;=70),"√","fout")))</f>
        <v/>
      </c>
      <c r="T396" s="114"/>
      <c r="U396" s="115"/>
      <c r="V396" s="115"/>
      <c r="W396" s="116"/>
      <c r="X396" s="117" t="str">
        <f t="shared" si="8"/>
        <v>Bronaanpak:
Collectieve maatregelen:
Individuele maatregelen:
PBM's:</v>
      </c>
      <c r="Y396" s="108"/>
      <c r="Z396" s="118"/>
      <c r="AA396" s="114"/>
      <c r="AB396" s="111" t="str">
        <f>IF(Tabel_RIE[[#This Row],[E2]]&gt;0,VLOOKUP(Tabel_RIE[[#This Row],[E2]],Tabel_FK_E[],2,FALSE),"")</f>
        <v/>
      </c>
      <c r="AC396" s="114"/>
      <c r="AD396" s="111" t="str">
        <f>IF(Tabel_RIE[[#This Row],[B2]]&gt;0,VLOOKUP(Tabel_RIE[[#This Row],[B2]],Tabel_FK_B[],2,FALSE),"")</f>
        <v/>
      </c>
      <c r="AE396" s="114"/>
      <c r="AF396" s="111" t="str">
        <f>IF(Tabel_RIE[[#This Row],[W2]]&gt;0,VLOOKUP(Tabel_RIE[[#This Row],[W2]],Tabel_FK_W[],2,FALSE),"")</f>
        <v/>
      </c>
      <c r="AG39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6" s="111"/>
      <c r="AI396" s="108"/>
      <c r="AJ396" s="116"/>
      <c r="AK39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6" s="119" t="str">
        <f>IF(AND(Tabel_RIE[[#This Row],[R12]]&gt;=70,Tabel_RIE[[#This Row],[R22]]&lt;70),"Ja","Nee")</f>
        <v>Ja</v>
      </c>
      <c r="AM396" s="119" t="str">
        <f>IF(Tabel_RIE[[#This Row],[R22]]&lt;&gt;"",Tabel_RIE[[#This Row],[R22]],Tabel_RIE[[#This Row],[R12]])</f>
        <v/>
      </c>
    </row>
    <row r="397" spans="2:39" ht="42" customHeight="1" x14ac:dyDescent="0.2">
      <c r="B397" s="107">
        <v>391</v>
      </c>
      <c r="C397" s="108"/>
      <c r="D397" s="108"/>
      <c r="E397" s="108"/>
      <c r="F397" s="108"/>
      <c r="G397" s="108"/>
      <c r="H397" s="108"/>
      <c r="I397" s="108"/>
      <c r="J397" s="108"/>
      <c r="K397" s="109"/>
      <c r="L397" s="110" t="str">
        <f>IF(Tabel_RIE[[#This Row],[E1]]&gt;0,VLOOKUP(Tabel_RIE[[#This Row],[E1]],Tabel_FK_E[],2,FALSE),"")</f>
        <v/>
      </c>
      <c r="M397" s="109"/>
      <c r="N397" s="111" t="str">
        <f>IF(Tabel_RIE[[#This Row],[B1]]&gt;0,VLOOKUP(Tabel_RIE[[#This Row],[B1]],Tabel_FK_B[],2,FALSE),"")</f>
        <v/>
      </c>
      <c r="O397" s="109"/>
      <c r="P397" s="111" t="str">
        <f>IF(Tabel_RIE[[#This Row],[W1]]&gt;0,VLOOKUP(Tabel_RIE[[#This Row],[W1]],Tabel_FK_W[],2,FALSE),"")</f>
        <v/>
      </c>
      <c r="Q39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7" s="111" t="str">
        <f>IF(OR(Tabel_RIE[[#This Row],[E12]]="",Tabel_RIE[[#This Row],[B12]]="",Tabel_RIE[[#This Row],[W12]]=""),"",Tabel_RIE[[#This Row],[E12]]*Tabel_RIE[[#This Row],[B12]]*Tabel_RIE[[#This Row],[W12]])</f>
        <v/>
      </c>
      <c r="S397" s="113" t="str">
        <f>IF(AND(Tabel_RIE[[#This Row],[E12]]="",Tabel_RIE[[#This Row],[R12]]=""),"",IF(AND(OR(Tabel_RIE[[#This Row],[E12]]="",Tabel_RIE[[#This Row],[E12]]&lt;15),OR(Tabel_RIE[[#This Row],[R12]]="",Tabel_RIE[[#This Row],[R12]]&lt;70)),"n.v.t.",IF(OR(Tabel_RIE[[#This Row],[E12]]&gt;=15,Tabel_RIE[[#This Row],[R12]]&gt;=70),"√","fout")))</f>
        <v/>
      </c>
      <c r="T397" s="114"/>
      <c r="U397" s="115"/>
      <c r="V397" s="115"/>
      <c r="W397" s="116"/>
      <c r="X397" s="117" t="str">
        <f t="shared" si="8"/>
        <v>Bronaanpak:
Collectieve maatregelen:
Individuele maatregelen:
PBM's:</v>
      </c>
      <c r="Y397" s="108"/>
      <c r="Z397" s="118"/>
      <c r="AA397" s="114"/>
      <c r="AB397" s="111" t="str">
        <f>IF(Tabel_RIE[[#This Row],[E2]]&gt;0,VLOOKUP(Tabel_RIE[[#This Row],[E2]],Tabel_FK_E[],2,FALSE),"")</f>
        <v/>
      </c>
      <c r="AC397" s="114"/>
      <c r="AD397" s="111" t="str">
        <f>IF(Tabel_RIE[[#This Row],[B2]]&gt;0,VLOOKUP(Tabel_RIE[[#This Row],[B2]],Tabel_FK_B[],2,FALSE),"")</f>
        <v/>
      </c>
      <c r="AE397" s="114"/>
      <c r="AF397" s="111" t="str">
        <f>IF(Tabel_RIE[[#This Row],[W2]]&gt;0,VLOOKUP(Tabel_RIE[[#This Row],[W2]],Tabel_FK_W[],2,FALSE),"")</f>
        <v/>
      </c>
      <c r="AG39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7" s="111"/>
      <c r="AI397" s="108"/>
      <c r="AJ397" s="116"/>
      <c r="AK39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7" s="119" t="str">
        <f>IF(AND(Tabel_RIE[[#This Row],[R12]]&gt;=70,Tabel_RIE[[#This Row],[R22]]&lt;70),"Ja","Nee")</f>
        <v>Ja</v>
      </c>
      <c r="AM397" s="119" t="str">
        <f>IF(Tabel_RIE[[#This Row],[R22]]&lt;&gt;"",Tabel_RIE[[#This Row],[R22]],Tabel_RIE[[#This Row],[R12]])</f>
        <v/>
      </c>
    </row>
    <row r="398" spans="2:39" ht="42" customHeight="1" x14ac:dyDescent="0.2">
      <c r="B398" s="107">
        <v>392</v>
      </c>
      <c r="C398" s="108"/>
      <c r="D398" s="108"/>
      <c r="E398" s="108"/>
      <c r="F398" s="108"/>
      <c r="G398" s="108"/>
      <c r="H398" s="108"/>
      <c r="I398" s="108"/>
      <c r="J398" s="108"/>
      <c r="K398" s="109"/>
      <c r="L398" s="110" t="str">
        <f>IF(Tabel_RIE[[#This Row],[E1]]&gt;0,VLOOKUP(Tabel_RIE[[#This Row],[E1]],Tabel_FK_E[],2,FALSE),"")</f>
        <v/>
      </c>
      <c r="M398" s="109"/>
      <c r="N398" s="111" t="str">
        <f>IF(Tabel_RIE[[#This Row],[B1]]&gt;0,VLOOKUP(Tabel_RIE[[#This Row],[B1]],Tabel_FK_B[],2,FALSE),"")</f>
        <v/>
      </c>
      <c r="O398" s="109"/>
      <c r="P398" s="111" t="str">
        <f>IF(Tabel_RIE[[#This Row],[W1]]&gt;0,VLOOKUP(Tabel_RIE[[#This Row],[W1]],Tabel_FK_W[],2,FALSE),"")</f>
        <v/>
      </c>
      <c r="Q39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8" s="111" t="str">
        <f>IF(OR(Tabel_RIE[[#This Row],[E12]]="",Tabel_RIE[[#This Row],[B12]]="",Tabel_RIE[[#This Row],[W12]]=""),"",Tabel_RIE[[#This Row],[E12]]*Tabel_RIE[[#This Row],[B12]]*Tabel_RIE[[#This Row],[W12]])</f>
        <v/>
      </c>
      <c r="S398" s="113" t="str">
        <f>IF(AND(Tabel_RIE[[#This Row],[E12]]="",Tabel_RIE[[#This Row],[R12]]=""),"",IF(AND(OR(Tabel_RIE[[#This Row],[E12]]="",Tabel_RIE[[#This Row],[E12]]&lt;15),OR(Tabel_RIE[[#This Row],[R12]]="",Tabel_RIE[[#This Row],[R12]]&lt;70)),"n.v.t.",IF(OR(Tabel_RIE[[#This Row],[E12]]&gt;=15,Tabel_RIE[[#This Row],[R12]]&gt;=70),"√","fout")))</f>
        <v/>
      </c>
      <c r="T398" s="114"/>
      <c r="U398" s="115"/>
      <c r="V398" s="115"/>
      <c r="W398" s="116"/>
      <c r="X398" s="117" t="str">
        <f t="shared" si="8"/>
        <v>Bronaanpak:
Collectieve maatregelen:
Individuele maatregelen:
PBM's:</v>
      </c>
      <c r="Y398" s="108"/>
      <c r="Z398" s="118"/>
      <c r="AA398" s="114"/>
      <c r="AB398" s="111" t="str">
        <f>IF(Tabel_RIE[[#This Row],[E2]]&gt;0,VLOOKUP(Tabel_RIE[[#This Row],[E2]],Tabel_FK_E[],2,FALSE),"")</f>
        <v/>
      </c>
      <c r="AC398" s="114"/>
      <c r="AD398" s="111" t="str">
        <f>IF(Tabel_RIE[[#This Row],[B2]]&gt;0,VLOOKUP(Tabel_RIE[[#This Row],[B2]],Tabel_FK_B[],2,FALSE),"")</f>
        <v/>
      </c>
      <c r="AE398" s="114"/>
      <c r="AF398" s="111" t="str">
        <f>IF(Tabel_RIE[[#This Row],[W2]]&gt;0,VLOOKUP(Tabel_RIE[[#This Row],[W2]],Tabel_FK_W[],2,FALSE),"")</f>
        <v/>
      </c>
      <c r="AG39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8" s="111"/>
      <c r="AI398" s="108"/>
      <c r="AJ398" s="116"/>
      <c r="AK39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8" s="119" t="str">
        <f>IF(AND(Tabel_RIE[[#This Row],[R12]]&gt;=70,Tabel_RIE[[#This Row],[R22]]&lt;70),"Ja","Nee")</f>
        <v>Ja</v>
      </c>
      <c r="AM398" s="119" t="str">
        <f>IF(Tabel_RIE[[#This Row],[R22]]&lt;&gt;"",Tabel_RIE[[#This Row],[R22]],Tabel_RIE[[#This Row],[R12]])</f>
        <v/>
      </c>
    </row>
    <row r="399" spans="2:39" ht="42" customHeight="1" x14ac:dyDescent="0.2">
      <c r="B399" s="107">
        <v>393</v>
      </c>
      <c r="C399" s="108"/>
      <c r="D399" s="108"/>
      <c r="E399" s="108"/>
      <c r="F399" s="108"/>
      <c r="G399" s="108"/>
      <c r="H399" s="108"/>
      <c r="I399" s="108"/>
      <c r="J399" s="108"/>
      <c r="K399" s="109"/>
      <c r="L399" s="110" t="str">
        <f>IF(Tabel_RIE[[#This Row],[E1]]&gt;0,VLOOKUP(Tabel_RIE[[#This Row],[E1]],Tabel_FK_E[],2,FALSE),"")</f>
        <v/>
      </c>
      <c r="M399" s="109"/>
      <c r="N399" s="111" t="str">
        <f>IF(Tabel_RIE[[#This Row],[B1]]&gt;0,VLOOKUP(Tabel_RIE[[#This Row],[B1]],Tabel_FK_B[],2,FALSE),"")</f>
        <v/>
      </c>
      <c r="O399" s="109"/>
      <c r="P399" s="111" t="str">
        <f>IF(Tabel_RIE[[#This Row],[W1]]&gt;0,VLOOKUP(Tabel_RIE[[#This Row],[W1]],Tabel_FK_W[],2,FALSE),"")</f>
        <v/>
      </c>
      <c r="Q39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9" s="111" t="str">
        <f>IF(OR(Tabel_RIE[[#This Row],[E12]]="",Tabel_RIE[[#This Row],[B12]]="",Tabel_RIE[[#This Row],[W12]]=""),"",Tabel_RIE[[#This Row],[E12]]*Tabel_RIE[[#This Row],[B12]]*Tabel_RIE[[#This Row],[W12]])</f>
        <v/>
      </c>
      <c r="S399" s="113" t="str">
        <f>IF(AND(Tabel_RIE[[#This Row],[E12]]="",Tabel_RIE[[#This Row],[R12]]=""),"",IF(AND(OR(Tabel_RIE[[#This Row],[E12]]="",Tabel_RIE[[#This Row],[E12]]&lt;15),OR(Tabel_RIE[[#This Row],[R12]]="",Tabel_RIE[[#This Row],[R12]]&lt;70)),"n.v.t.",IF(OR(Tabel_RIE[[#This Row],[E12]]&gt;=15,Tabel_RIE[[#This Row],[R12]]&gt;=70),"√","fout")))</f>
        <v/>
      </c>
      <c r="T399" s="114"/>
      <c r="U399" s="115"/>
      <c r="V399" s="115"/>
      <c r="W399" s="116"/>
      <c r="X399" s="117" t="str">
        <f t="shared" si="8"/>
        <v>Bronaanpak:
Collectieve maatregelen:
Individuele maatregelen:
PBM's:</v>
      </c>
      <c r="Y399" s="108"/>
      <c r="Z399" s="118"/>
      <c r="AA399" s="114"/>
      <c r="AB399" s="111" t="str">
        <f>IF(Tabel_RIE[[#This Row],[E2]]&gt;0,VLOOKUP(Tabel_RIE[[#This Row],[E2]],Tabel_FK_E[],2,FALSE),"")</f>
        <v/>
      </c>
      <c r="AC399" s="114"/>
      <c r="AD399" s="111" t="str">
        <f>IF(Tabel_RIE[[#This Row],[B2]]&gt;0,VLOOKUP(Tabel_RIE[[#This Row],[B2]],Tabel_FK_B[],2,FALSE),"")</f>
        <v/>
      </c>
      <c r="AE399" s="114"/>
      <c r="AF399" s="111" t="str">
        <f>IF(Tabel_RIE[[#This Row],[W2]]&gt;0,VLOOKUP(Tabel_RIE[[#This Row],[W2]],Tabel_FK_W[],2,FALSE),"")</f>
        <v/>
      </c>
      <c r="AG39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9" s="111"/>
      <c r="AI399" s="108"/>
      <c r="AJ399" s="116"/>
      <c r="AK39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9" s="119" t="str">
        <f>IF(AND(Tabel_RIE[[#This Row],[R12]]&gt;=70,Tabel_RIE[[#This Row],[R22]]&lt;70),"Ja","Nee")</f>
        <v>Ja</v>
      </c>
      <c r="AM399" s="119" t="str">
        <f>IF(Tabel_RIE[[#This Row],[R22]]&lt;&gt;"",Tabel_RIE[[#This Row],[R22]],Tabel_RIE[[#This Row],[R12]])</f>
        <v/>
      </c>
    </row>
    <row r="400" spans="2:39" ht="42" customHeight="1" x14ac:dyDescent="0.2">
      <c r="B400" s="107">
        <v>394</v>
      </c>
      <c r="C400" s="108"/>
      <c r="D400" s="108"/>
      <c r="E400" s="108"/>
      <c r="F400" s="108"/>
      <c r="G400" s="108"/>
      <c r="H400" s="108"/>
      <c r="I400" s="108"/>
      <c r="J400" s="108"/>
      <c r="K400" s="109"/>
      <c r="L400" s="110" t="str">
        <f>IF(Tabel_RIE[[#This Row],[E1]]&gt;0,VLOOKUP(Tabel_RIE[[#This Row],[E1]],Tabel_FK_E[],2,FALSE),"")</f>
        <v/>
      </c>
      <c r="M400" s="109"/>
      <c r="N400" s="111" t="str">
        <f>IF(Tabel_RIE[[#This Row],[B1]]&gt;0,VLOOKUP(Tabel_RIE[[#This Row],[B1]],Tabel_FK_B[],2,FALSE),"")</f>
        <v/>
      </c>
      <c r="O400" s="109"/>
      <c r="P400" s="111" t="str">
        <f>IF(Tabel_RIE[[#This Row],[W1]]&gt;0,VLOOKUP(Tabel_RIE[[#This Row],[W1]],Tabel_FK_W[],2,FALSE),"")</f>
        <v/>
      </c>
      <c r="Q40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0" s="111" t="str">
        <f>IF(OR(Tabel_RIE[[#This Row],[E12]]="",Tabel_RIE[[#This Row],[B12]]="",Tabel_RIE[[#This Row],[W12]]=""),"",Tabel_RIE[[#This Row],[E12]]*Tabel_RIE[[#This Row],[B12]]*Tabel_RIE[[#This Row],[W12]])</f>
        <v/>
      </c>
      <c r="S400" s="113" t="str">
        <f>IF(AND(Tabel_RIE[[#This Row],[E12]]="",Tabel_RIE[[#This Row],[R12]]=""),"",IF(AND(OR(Tabel_RIE[[#This Row],[E12]]="",Tabel_RIE[[#This Row],[E12]]&lt;15),OR(Tabel_RIE[[#This Row],[R12]]="",Tabel_RIE[[#This Row],[R12]]&lt;70)),"n.v.t.",IF(OR(Tabel_RIE[[#This Row],[E12]]&gt;=15,Tabel_RIE[[#This Row],[R12]]&gt;=70),"√","fout")))</f>
        <v/>
      </c>
      <c r="T400" s="114"/>
      <c r="U400" s="115"/>
      <c r="V400" s="115"/>
      <c r="W400" s="116"/>
      <c r="X400" s="117" t="str">
        <f t="shared" si="8"/>
        <v>Bronaanpak:
Collectieve maatregelen:
Individuele maatregelen:
PBM's:</v>
      </c>
      <c r="Y400" s="108"/>
      <c r="Z400" s="118"/>
      <c r="AA400" s="114"/>
      <c r="AB400" s="111" t="str">
        <f>IF(Tabel_RIE[[#This Row],[E2]]&gt;0,VLOOKUP(Tabel_RIE[[#This Row],[E2]],Tabel_FK_E[],2,FALSE),"")</f>
        <v/>
      </c>
      <c r="AC400" s="114"/>
      <c r="AD400" s="111" t="str">
        <f>IF(Tabel_RIE[[#This Row],[B2]]&gt;0,VLOOKUP(Tabel_RIE[[#This Row],[B2]],Tabel_FK_B[],2,FALSE),"")</f>
        <v/>
      </c>
      <c r="AE400" s="114"/>
      <c r="AF400" s="111" t="str">
        <f>IF(Tabel_RIE[[#This Row],[W2]]&gt;0,VLOOKUP(Tabel_RIE[[#This Row],[W2]],Tabel_FK_W[],2,FALSE),"")</f>
        <v/>
      </c>
      <c r="AG40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0" s="111"/>
      <c r="AI400" s="108"/>
      <c r="AJ400" s="116"/>
      <c r="AK40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0" s="119" t="str">
        <f>IF(AND(Tabel_RIE[[#This Row],[R12]]&gt;=70,Tabel_RIE[[#This Row],[R22]]&lt;70),"Ja","Nee")</f>
        <v>Ja</v>
      </c>
      <c r="AM400" s="119" t="str">
        <f>IF(Tabel_RIE[[#This Row],[R22]]&lt;&gt;"",Tabel_RIE[[#This Row],[R22]],Tabel_RIE[[#This Row],[R12]])</f>
        <v/>
      </c>
    </row>
    <row r="401" spans="2:39" ht="42" customHeight="1" x14ac:dyDescent="0.2">
      <c r="B401" s="107">
        <v>395</v>
      </c>
      <c r="C401" s="108"/>
      <c r="D401" s="108"/>
      <c r="E401" s="108"/>
      <c r="F401" s="108"/>
      <c r="G401" s="108"/>
      <c r="H401" s="108"/>
      <c r="I401" s="108"/>
      <c r="J401" s="108"/>
      <c r="K401" s="109"/>
      <c r="L401" s="110" t="str">
        <f>IF(Tabel_RIE[[#This Row],[E1]]&gt;0,VLOOKUP(Tabel_RIE[[#This Row],[E1]],Tabel_FK_E[],2,FALSE),"")</f>
        <v/>
      </c>
      <c r="M401" s="109"/>
      <c r="N401" s="111" t="str">
        <f>IF(Tabel_RIE[[#This Row],[B1]]&gt;0,VLOOKUP(Tabel_RIE[[#This Row],[B1]],Tabel_FK_B[],2,FALSE),"")</f>
        <v/>
      </c>
      <c r="O401" s="109"/>
      <c r="P401" s="111" t="str">
        <f>IF(Tabel_RIE[[#This Row],[W1]]&gt;0,VLOOKUP(Tabel_RIE[[#This Row],[W1]],Tabel_FK_W[],2,FALSE),"")</f>
        <v/>
      </c>
      <c r="Q40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1" s="111" t="str">
        <f>IF(OR(Tabel_RIE[[#This Row],[E12]]="",Tabel_RIE[[#This Row],[B12]]="",Tabel_RIE[[#This Row],[W12]]=""),"",Tabel_RIE[[#This Row],[E12]]*Tabel_RIE[[#This Row],[B12]]*Tabel_RIE[[#This Row],[W12]])</f>
        <v/>
      </c>
      <c r="S401" s="113" t="str">
        <f>IF(AND(Tabel_RIE[[#This Row],[E12]]="",Tabel_RIE[[#This Row],[R12]]=""),"",IF(AND(OR(Tabel_RIE[[#This Row],[E12]]="",Tabel_RIE[[#This Row],[E12]]&lt;15),OR(Tabel_RIE[[#This Row],[R12]]="",Tabel_RIE[[#This Row],[R12]]&lt;70)),"n.v.t.",IF(OR(Tabel_RIE[[#This Row],[E12]]&gt;=15,Tabel_RIE[[#This Row],[R12]]&gt;=70),"√","fout")))</f>
        <v/>
      </c>
      <c r="T401" s="114"/>
      <c r="U401" s="115"/>
      <c r="V401" s="115"/>
      <c r="W401" s="116"/>
      <c r="X401" s="117" t="str">
        <f t="shared" si="8"/>
        <v>Bronaanpak:
Collectieve maatregelen:
Individuele maatregelen:
PBM's:</v>
      </c>
      <c r="Y401" s="108"/>
      <c r="Z401" s="118"/>
      <c r="AA401" s="114"/>
      <c r="AB401" s="111" t="str">
        <f>IF(Tabel_RIE[[#This Row],[E2]]&gt;0,VLOOKUP(Tabel_RIE[[#This Row],[E2]],Tabel_FK_E[],2,FALSE),"")</f>
        <v/>
      </c>
      <c r="AC401" s="114"/>
      <c r="AD401" s="111" t="str">
        <f>IF(Tabel_RIE[[#This Row],[B2]]&gt;0,VLOOKUP(Tabel_RIE[[#This Row],[B2]],Tabel_FK_B[],2,FALSE),"")</f>
        <v/>
      </c>
      <c r="AE401" s="114"/>
      <c r="AF401" s="111" t="str">
        <f>IF(Tabel_RIE[[#This Row],[W2]]&gt;0,VLOOKUP(Tabel_RIE[[#This Row],[W2]],Tabel_FK_W[],2,FALSE),"")</f>
        <v/>
      </c>
      <c r="AG40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1" s="111"/>
      <c r="AI401" s="108"/>
      <c r="AJ401" s="116"/>
      <c r="AK40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1" s="119" t="str">
        <f>IF(AND(Tabel_RIE[[#This Row],[R12]]&gt;=70,Tabel_RIE[[#This Row],[R22]]&lt;70),"Ja","Nee")</f>
        <v>Ja</v>
      </c>
      <c r="AM401" s="119" t="str">
        <f>IF(Tabel_RIE[[#This Row],[R22]]&lt;&gt;"",Tabel_RIE[[#This Row],[R22]],Tabel_RIE[[#This Row],[R12]])</f>
        <v/>
      </c>
    </row>
    <row r="402" spans="2:39" ht="42" customHeight="1" x14ac:dyDescent="0.2">
      <c r="B402" s="107">
        <v>396</v>
      </c>
      <c r="C402" s="108"/>
      <c r="D402" s="108"/>
      <c r="E402" s="108"/>
      <c r="F402" s="108"/>
      <c r="G402" s="108"/>
      <c r="H402" s="108"/>
      <c r="I402" s="108"/>
      <c r="J402" s="108"/>
      <c r="K402" s="109"/>
      <c r="L402" s="110" t="str">
        <f>IF(Tabel_RIE[[#This Row],[E1]]&gt;0,VLOOKUP(Tabel_RIE[[#This Row],[E1]],Tabel_FK_E[],2,FALSE),"")</f>
        <v/>
      </c>
      <c r="M402" s="109"/>
      <c r="N402" s="111" t="str">
        <f>IF(Tabel_RIE[[#This Row],[B1]]&gt;0,VLOOKUP(Tabel_RIE[[#This Row],[B1]],Tabel_FK_B[],2,FALSE),"")</f>
        <v/>
      </c>
      <c r="O402" s="109"/>
      <c r="P402" s="111" t="str">
        <f>IF(Tabel_RIE[[#This Row],[W1]]&gt;0,VLOOKUP(Tabel_RIE[[#This Row],[W1]],Tabel_FK_W[],2,FALSE),"")</f>
        <v/>
      </c>
      <c r="Q40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2" s="111" t="str">
        <f>IF(OR(Tabel_RIE[[#This Row],[E12]]="",Tabel_RIE[[#This Row],[B12]]="",Tabel_RIE[[#This Row],[W12]]=""),"",Tabel_RIE[[#This Row],[E12]]*Tabel_RIE[[#This Row],[B12]]*Tabel_RIE[[#This Row],[W12]])</f>
        <v/>
      </c>
      <c r="S402" s="113" t="str">
        <f>IF(AND(Tabel_RIE[[#This Row],[E12]]="",Tabel_RIE[[#This Row],[R12]]=""),"",IF(AND(OR(Tabel_RIE[[#This Row],[E12]]="",Tabel_RIE[[#This Row],[E12]]&lt;15),OR(Tabel_RIE[[#This Row],[R12]]="",Tabel_RIE[[#This Row],[R12]]&lt;70)),"n.v.t.",IF(OR(Tabel_RIE[[#This Row],[E12]]&gt;=15,Tabel_RIE[[#This Row],[R12]]&gt;=70),"√","fout")))</f>
        <v/>
      </c>
      <c r="T402" s="114"/>
      <c r="U402" s="115"/>
      <c r="V402" s="115"/>
      <c r="W402" s="116"/>
      <c r="X402" s="117" t="str">
        <f t="shared" si="8"/>
        <v>Bronaanpak:
Collectieve maatregelen:
Individuele maatregelen:
PBM's:</v>
      </c>
      <c r="Y402" s="108"/>
      <c r="Z402" s="118"/>
      <c r="AA402" s="114"/>
      <c r="AB402" s="111" t="str">
        <f>IF(Tabel_RIE[[#This Row],[E2]]&gt;0,VLOOKUP(Tabel_RIE[[#This Row],[E2]],Tabel_FK_E[],2,FALSE),"")</f>
        <v/>
      </c>
      <c r="AC402" s="114"/>
      <c r="AD402" s="111" t="str">
        <f>IF(Tabel_RIE[[#This Row],[B2]]&gt;0,VLOOKUP(Tabel_RIE[[#This Row],[B2]],Tabel_FK_B[],2,FALSE),"")</f>
        <v/>
      </c>
      <c r="AE402" s="114"/>
      <c r="AF402" s="111" t="str">
        <f>IF(Tabel_RIE[[#This Row],[W2]]&gt;0,VLOOKUP(Tabel_RIE[[#This Row],[W2]],Tabel_FK_W[],2,FALSE),"")</f>
        <v/>
      </c>
      <c r="AG40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2" s="111"/>
      <c r="AI402" s="108"/>
      <c r="AJ402" s="116"/>
      <c r="AK40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2" s="119" t="str">
        <f>IF(AND(Tabel_RIE[[#This Row],[R12]]&gt;=70,Tabel_RIE[[#This Row],[R22]]&lt;70),"Ja","Nee")</f>
        <v>Ja</v>
      </c>
      <c r="AM402" s="119" t="str">
        <f>IF(Tabel_RIE[[#This Row],[R22]]&lt;&gt;"",Tabel_RIE[[#This Row],[R22]],Tabel_RIE[[#This Row],[R12]])</f>
        <v/>
      </c>
    </row>
    <row r="403" spans="2:39" ht="42" customHeight="1" x14ac:dyDescent="0.2">
      <c r="B403" s="107">
        <v>397</v>
      </c>
      <c r="C403" s="108"/>
      <c r="D403" s="108"/>
      <c r="E403" s="108"/>
      <c r="F403" s="108"/>
      <c r="G403" s="108"/>
      <c r="H403" s="108"/>
      <c r="I403" s="108"/>
      <c r="J403" s="108"/>
      <c r="K403" s="109"/>
      <c r="L403" s="110" t="str">
        <f>IF(Tabel_RIE[[#This Row],[E1]]&gt;0,VLOOKUP(Tabel_RIE[[#This Row],[E1]],Tabel_FK_E[],2,FALSE),"")</f>
        <v/>
      </c>
      <c r="M403" s="109"/>
      <c r="N403" s="111" t="str">
        <f>IF(Tabel_RIE[[#This Row],[B1]]&gt;0,VLOOKUP(Tabel_RIE[[#This Row],[B1]],Tabel_FK_B[],2,FALSE),"")</f>
        <v/>
      </c>
      <c r="O403" s="109"/>
      <c r="P403" s="111" t="str">
        <f>IF(Tabel_RIE[[#This Row],[W1]]&gt;0,VLOOKUP(Tabel_RIE[[#This Row],[W1]],Tabel_FK_W[],2,FALSE),"")</f>
        <v/>
      </c>
      <c r="Q40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3" s="111" t="str">
        <f>IF(OR(Tabel_RIE[[#This Row],[E12]]="",Tabel_RIE[[#This Row],[B12]]="",Tabel_RIE[[#This Row],[W12]]=""),"",Tabel_RIE[[#This Row],[E12]]*Tabel_RIE[[#This Row],[B12]]*Tabel_RIE[[#This Row],[W12]])</f>
        <v/>
      </c>
      <c r="S403" s="113" t="str">
        <f>IF(AND(Tabel_RIE[[#This Row],[E12]]="",Tabel_RIE[[#This Row],[R12]]=""),"",IF(AND(OR(Tabel_RIE[[#This Row],[E12]]="",Tabel_RIE[[#This Row],[E12]]&lt;15),OR(Tabel_RIE[[#This Row],[R12]]="",Tabel_RIE[[#This Row],[R12]]&lt;70)),"n.v.t.",IF(OR(Tabel_RIE[[#This Row],[E12]]&gt;=15,Tabel_RIE[[#This Row],[R12]]&gt;=70),"√","fout")))</f>
        <v/>
      </c>
      <c r="T403" s="114"/>
      <c r="U403" s="115"/>
      <c r="V403" s="115"/>
      <c r="W403" s="116"/>
      <c r="X403" s="117" t="str">
        <f t="shared" si="8"/>
        <v>Bronaanpak:
Collectieve maatregelen:
Individuele maatregelen:
PBM's:</v>
      </c>
      <c r="Y403" s="108"/>
      <c r="Z403" s="118"/>
      <c r="AA403" s="114"/>
      <c r="AB403" s="111" t="str">
        <f>IF(Tabel_RIE[[#This Row],[E2]]&gt;0,VLOOKUP(Tabel_RIE[[#This Row],[E2]],Tabel_FK_E[],2,FALSE),"")</f>
        <v/>
      </c>
      <c r="AC403" s="114"/>
      <c r="AD403" s="111" t="str">
        <f>IF(Tabel_RIE[[#This Row],[B2]]&gt;0,VLOOKUP(Tabel_RIE[[#This Row],[B2]],Tabel_FK_B[],2,FALSE),"")</f>
        <v/>
      </c>
      <c r="AE403" s="114"/>
      <c r="AF403" s="111" t="str">
        <f>IF(Tabel_RIE[[#This Row],[W2]]&gt;0,VLOOKUP(Tabel_RIE[[#This Row],[W2]],Tabel_FK_W[],2,FALSE),"")</f>
        <v/>
      </c>
      <c r="AG40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3" s="111"/>
      <c r="AI403" s="108"/>
      <c r="AJ403" s="116"/>
      <c r="AK40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3" s="119" t="str">
        <f>IF(AND(Tabel_RIE[[#This Row],[R12]]&gt;=70,Tabel_RIE[[#This Row],[R22]]&lt;70),"Ja","Nee")</f>
        <v>Ja</v>
      </c>
      <c r="AM403" s="119" t="str">
        <f>IF(Tabel_RIE[[#This Row],[R22]]&lt;&gt;"",Tabel_RIE[[#This Row],[R22]],Tabel_RIE[[#This Row],[R12]])</f>
        <v/>
      </c>
    </row>
    <row r="404" spans="2:39" ht="42" customHeight="1" x14ac:dyDescent="0.2">
      <c r="B404" s="107">
        <v>398</v>
      </c>
      <c r="C404" s="108"/>
      <c r="D404" s="108"/>
      <c r="E404" s="108"/>
      <c r="F404" s="108"/>
      <c r="G404" s="108"/>
      <c r="H404" s="108"/>
      <c r="I404" s="108"/>
      <c r="J404" s="108"/>
      <c r="K404" s="109"/>
      <c r="L404" s="110" t="str">
        <f>IF(Tabel_RIE[[#This Row],[E1]]&gt;0,VLOOKUP(Tabel_RIE[[#This Row],[E1]],Tabel_FK_E[],2,FALSE),"")</f>
        <v/>
      </c>
      <c r="M404" s="109"/>
      <c r="N404" s="111" t="str">
        <f>IF(Tabel_RIE[[#This Row],[B1]]&gt;0,VLOOKUP(Tabel_RIE[[#This Row],[B1]],Tabel_FK_B[],2,FALSE),"")</f>
        <v/>
      </c>
      <c r="O404" s="109"/>
      <c r="P404" s="111" t="str">
        <f>IF(Tabel_RIE[[#This Row],[W1]]&gt;0,VLOOKUP(Tabel_RIE[[#This Row],[W1]],Tabel_FK_W[],2,FALSE),"")</f>
        <v/>
      </c>
      <c r="Q40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4" s="111" t="str">
        <f>IF(OR(Tabel_RIE[[#This Row],[E12]]="",Tabel_RIE[[#This Row],[B12]]="",Tabel_RIE[[#This Row],[W12]]=""),"",Tabel_RIE[[#This Row],[E12]]*Tabel_RIE[[#This Row],[B12]]*Tabel_RIE[[#This Row],[W12]])</f>
        <v/>
      </c>
      <c r="S404" s="113" t="str">
        <f>IF(AND(Tabel_RIE[[#This Row],[E12]]="",Tabel_RIE[[#This Row],[R12]]=""),"",IF(AND(OR(Tabel_RIE[[#This Row],[E12]]="",Tabel_RIE[[#This Row],[E12]]&lt;15),OR(Tabel_RIE[[#This Row],[R12]]="",Tabel_RIE[[#This Row],[R12]]&lt;70)),"n.v.t.",IF(OR(Tabel_RIE[[#This Row],[E12]]&gt;=15,Tabel_RIE[[#This Row],[R12]]&gt;=70),"√","fout")))</f>
        <v/>
      </c>
      <c r="T404" s="114"/>
      <c r="U404" s="115"/>
      <c r="V404" s="115"/>
      <c r="W404" s="116"/>
      <c r="X404" s="117" t="str">
        <f t="shared" si="8"/>
        <v>Bronaanpak:
Collectieve maatregelen:
Individuele maatregelen:
PBM's:</v>
      </c>
      <c r="Y404" s="108"/>
      <c r="Z404" s="118"/>
      <c r="AA404" s="114"/>
      <c r="AB404" s="111" t="str">
        <f>IF(Tabel_RIE[[#This Row],[E2]]&gt;0,VLOOKUP(Tabel_RIE[[#This Row],[E2]],Tabel_FK_E[],2,FALSE),"")</f>
        <v/>
      </c>
      <c r="AC404" s="114"/>
      <c r="AD404" s="111" t="str">
        <f>IF(Tabel_RIE[[#This Row],[B2]]&gt;0,VLOOKUP(Tabel_RIE[[#This Row],[B2]],Tabel_FK_B[],2,FALSE),"")</f>
        <v/>
      </c>
      <c r="AE404" s="114"/>
      <c r="AF404" s="111" t="str">
        <f>IF(Tabel_RIE[[#This Row],[W2]]&gt;0,VLOOKUP(Tabel_RIE[[#This Row],[W2]],Tabel_FK_W[],2,FALSE),"")</f>
        <v/>
      </c>
      <c r="AG40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4" s="111"/>
      <c r="AI404" s="108"/>
      <c r="AJ404" s="116"/>
      <c r="AK40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4" s="119" t="str">
        <f>IF(AND(Tabel_RIE[[#This Row],[R12]]&gt;=70,Tabel_RIE[[#This Row],[R22]]&lt;70),"Ja","Nee")</f>
        <v>Ja</v>
      </c>
      <c r="AM404" s="119" t="str">
        <f>IF(Tabel_RIE[[#This Row],[R22]]&lt;&gt;"",Tabel_RIE[[#This Row],[R22]],Tabel_RIE[[#This Row],[R12]])</f>
        <v/>
      </c>
    </row>
    <row r="405" spans="2:39" ht="42" customHeight="1" x14ac:dyDescent="0.2">
      <c r="B405" s="107">
        <v>399</v>
      </c>
      <c r="C405" s="108"/>
      <c r="D405" s="108"/>
      <c r="E405" s="108"/>
      <c r="F405" s="108"/>
      <c r="G405" s="108"/>
      <c r="H405" s="108"/>
      <c r="I405" s="108"/>
      <c r="J405" s="108"/>
      <c r="K405" s="109"/>
      <c r="L405" s="110" t="str">
        <f>IF(Tabel_RIE[[#This Row],[E1]]&gt;0,VLOOKUP(Tabel_RIE[[#This Row],[E1]],Tabel_FK_E[],2,FALSE),"")</f>
        <v/>
      </c>
      <c r="M405" s="109"/>
      <c r="N405" s="111" t="str">
        <f>IF(Tabel_RIE[[#This Row],[B1]]&gt;0,VLOOKUP(Tabel_RIE[[#This Row],[B1]],Tabel_FK_B[],2,FALSE),"")</f>
        <v/>
      </c>
      <c r="O405" s="109"/>
      <c r="P405" s="111" t="str">
        <f>IF(Tabel_RIE[[#This Row],[W1]]&gt;0,VLOOKUP(Tabel_RIE[[#This Row],[W1]],Tabel_FK_W[],2,FALSE),"")</f>
        <v/>
      </c>
      <c r="Q40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5" s="111" t="str">
        <f>IF(OR(Tabel_RIE[[#This Row],[E12]]="",Tabel_RIE[[#This Row],[B12]]="",Tabel_RIE[[#This Row],[W12]]=""),"",Tabel_RIE[[#This Row],[E12]]*Tabel_RIE[[#This Row],[B12]]*Tabel_RIE[[#This Row],[W12]])</f>
        <v/>
      </c>
      <c r="S405" s="113" t="str">
        <f>IF(AND(Tabel_RIE[[#This Row],[E12]]="",Tabel_RIE[[#This Row],[R12]]=""),"",IF(AND(OR(Tabel_RIE[[#This Row],[E12]]="",Tabel_RIE[[#This Row],[E12]]&lt;15),OR(Tabel_RIE[[#This Row],[R12]]="",Tabel_RIE[[#This Row],[R12]]&lt;70)),"n.v.t.",IF(OR(Tabel_RIE[[#This Row],[E12]]&gt;=15,Tabel_RIE[[#This Row],[R12]]&gt;=70),"√","fout")))</f>
        <v/>
      </c>
      <c r="T405" s="114"/>
      <c r="U405" s="115"/>
      <c r="V405" s="115"/>
      <c r="W405" s="116"/>
      <c r="X405" s="117" t="str">
        <f t="shared" si="8"/>
        <v>Bronaanpak:
Collectieve maatregelen:
Individuele maatregelen:
PBM's:</v>
      </c>
      <c r="Y405" s="108"/>
      <c r="Z405" s="118"/>
      <c r="AA405" s="114"/>
      <c r="AB405" s="111" t="str">
        <f>IF(Tabel_RIE[[#This Row],[E2]]&gt;0,VLOOKUP(Tabel_RIE[[#This Row],[E2]],Tabel_FK_E[],2,FALSE),"")</f>
        <v/>
      </c>
      <c r="AC405" s="114"/>
      <c r="AD405" s="111" t="str">
        <f>IF(Tabel_RIE[[#This Row],[B2]]&gt;0,VLOOKUP(Tabel_RIE[[#This Row],[B2]],Tabel_FK_B[],2,FALSE),"")</f>
        <v/>
      </c>
      <c r="AE405" s="114"/>
      <c r="AF405" s="111" t="str">
        <f>IF(Tabel_RIE[[#This Row],[W2]]&gt;0,VLOOKUP(Tabel_RIE[[#This Row],[W2]],Tabel_FK_W[],2,FALSE),"")</f>
        <v/>
      </c>
      <c r="AG40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5" s="111"/>
      <c r="AI405" s="108"/>
      <c r="AJ405" s="116"/>
      <c r="AK40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5" s="119" t="str">
        <f>IF(AND(Tabel_RIE[[#This Row],[R12]]&gt;=70,Tabel_RIE[[#This Row],[R22]]&lt;70),"Ja","Nee")</f>
        <v>Ja</v>
      </c>
      <c r="AM405" s="119" t="str">
        <f>IF(Tabel_RIE[[#This Row],[R22]]&lt;&gt;"",Tabel_RIE[[#This Row],[R22]],Tabel_RIE[[#This Row],[R12]])</f>
        <v/>
      </c>
    </row>
    <row r="406" spans="2:39" ht="42" customHeight="1" x14ac:dyDescent="0.2">
      <c r="B406" s="107">
        <v>400</v>
      </c>
      <c r="C406" s="108"/>
      <c r="D406" s="108"/>
      <c r="E406" s="108"/>
      <c r="F406" s="108"/>
      <c r="G406" s="108"/>
      <c r="H406" s="108"/>
      <c r="I406" s="108"/>
      <c r="J406" s="108"/>
      <c r="K406" s="109"/>
      <c r="L406" s="110" t="str">
        <f>IF(Tabel_RIE[[#This Row],[E1]]&gt;0,VLOOKUP(Tabel_RIE[[#This Row],[E1]],Tabel_FK_E[],2,FALSE),"")</f>
        <v/>
      </c>
      <c r="M406" s="109"/>
      <c r="N406" s="111" t="str">
        <f>IF(Tabel_RIE[[#This Row],[B1]]&gt;0,VLOOKUP(Tabel_RIE[[#This Row],[B1]],Tabel_FK_B[],2,FALSE),"")</f>
        <v/>
      </c>
      <c r="O406" s="109"/>
      <c r="P406" s="111" t="str">
        <f>IF(Tabel_RIE[[#This Row],[W1]]&gt;0,VLOOKUP(Tabel_RIE[[#This Row],[W1]],Tabel_FK_W[],2,FALSE),"")</f>
        <v/>
      </c>
      <c r="Q40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6" s="111" t="str">
        <f>IF(OR(Tabel_RIE[[#This Row],[E12]]="",Tabel_RIE[[#This Row],[B12]]="",Tabel_RIE[[#This Row],[W12]]=""),"",Tabel_RIE[[#This Row],[E12]]*Tabel_RIE[[#This Row],[B12]]*Tabel_RIE[[#This Row],[W12]])</f>
        <v/>
      </c>
      <c r="S406" s="113" t="str">
        <f>IF(AND(Tabel_RIE[[#This Row],[E12]]="",Tabel_RIE[[#This Row],[R12]]=""),"",IF(AND(OR(Tabel_RIE[[#This Row],[E12]]="",Tabel_RIE[[#This Row],[E12]]&lt;15),OR(Tabel_RIE[[#This Row],[R12]]="",Tabel_RIE[[#This Row],[R12]]&lt;70)),"n.v.t.",IF(OR(Tabel_RIE[[#This Row],[E12]]&gt;=15,Tabel_RIE[[#This Row],[R12]]&gt;=70),"√","fout")))</f>
        <v/>
      </c>
      <c r="T406" s="114"/>
      <c r="U406" s="115"/>
      <c r="V406" s="115"/>
      <c r="W406" s="116"/>
      <c r="X406" s="117" t="str">
        <f t="shared" si="8"/>
        <v>Bronaanpak:
Collectieve maatregelen:
Individuele maatregelen:
PBM's:</v>
      </c>
      <c r="Y406" s="108"/>
      <c r="Z406" s="118"/>
      <c r="AA406" s="114"/>
      <c r="AB406" s="111" t="str">
        <f>IF(Tabel_RIE[[#This Row],[E2]]&gt;0,VLOOKUP(Tabel_RIE[[#This Row],[E2]],Tabel_FK_E[],2,FALSE),"")</f>
        <v/>
      </c>
      <c r="AC406" s="114"/>
      <c r="AD406" s="111" t="str">
        <f>IF(Tabel_RIE[[#This Row],[B2]]&gt;0,VLOOKUP(Tabel_RIE[[#This Row],[B2]],Tabel_FK_B[],2,FALSE),"")</f>
        <v/>
      </c>
      <c r="AE406" s="114"/>
      <c r="AF406" s="111" t="str">
        <f>IF(Tabel_RIE[[#This Row],[W2]]&gt;0,VLOOKUP(Tabel_RIE[[#This Row],[W2]],Tabel_FK_W[],2,FALSE),"")</f>
        <v/>
      </c>
      <c r="AG40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6" s="111"/>
      <c r="AI406" s="108"/>
      <c r="AJ406" s="116"/>
      <c r="AK40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6" s="119" t="str">
        <f>IF(AND(Tabel_RIE[[#This Row],[R12]]&gt;=70,Tabel_RIE[[#This Row],[R22]]&lt;70),"Ja","Nee")</f>
        <v>Ja</v>
      </c>
      <c r="AM406" s="119" t="str">
        <f>IF(Tabel_RIE[[#This Row],[R22]]&lt;&gt;"",Tabel_RIE[[#This Row],[R22]],Tabel_RIE[[#This Row],[R12]])</f>
        <v/>
      </c>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conditionalFormatting sqref="R7:R406">
    <cfRule type="containsBlanks" priority="2" stopIfTrue="1">
      <formula>LEN(TRIM(R7))=0</formula>
    </cfRule>
    <cfRule type="expression" dxfId="10" priority="3">
      <formula>R7&lt;20</formula>
    </cfRule>
    <cfRule type="expression" dxfId="9" priority="5">
      <formula>AND(R7&gt;=20,R7&lt;70)</formula>
    </cfRule>
    <cfRule type="expression" dxfId="8" priority="6">
      <formula>AND(R7&gt;=70,R7&lt;200)</formula>
    </cfRule>
    <cfRule type="expression" dxfId="7" priority="7">
      <formula>AND(R7&gt;=200,R7&lt;400)</formula>
    </cfRule>
    <cfRule type="expression" dxfId="6" priority="8">
      <formula>R7&gt;=400</formula>
    </cfRule>
  </conditionalFormatting>
  <conditionalFormatting sqref="S7:S406">
    <cfRule type="containsText" dxfId="5" priority="1" operator="containsText" text="√">
      <formula>NOT(ISERROR(SEARCH("√",S7)))</formula>
    </cfRule>
  </conditionalFormatting>
  <conditionalFormatting sqref="AH7:AH406">
    <cfRule type="containsBlanks" priority="236" stopIfTrue="1">
      <formula>LEN(TRIM(AH7))=0</formula>
    </cfRule>
    <cfRule type="expression" dxfId="4" priority="237">
      <formula>AH7&lt;20</formula>
    </cfRule>
    <cfRule type="expression" dxfId="3" priority="238">
      <formula>AND(AH7&gt;=20,AH7&lt;70)</formula>
    </cfRule>
    <cfRule type="expression" dxfId="2" priority="239">
      <formula>AND(AH7&gt;=70,AH7&lt;200)</formula>
    </cfRule>
    <cfRule type="expression" dxfId="1" priority="2539">
      <formula>AND(AH7&gt;=200,AH7&lt;400)</formula>
    </cfRule>
    <cfRule type="expression" dxfId="0" priority="2540">
      <formula>AH7&gt;400</formula>
    </cfRule>
  </conditionalFormatting>
  <dataValidations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type="list" allowBlank="1" showInputMessage="1" showErrorMessage="1" sqref="D7" xr:uid="{00000000-0002-0000-0200-000014000000}">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AA7:AA406 K7:K406" xr:uid="{00000000-0002-0000-0200-000017000000}">
      <formula1>FK_E</formula1>
    </dataValidation>
    <dataValidation type="list" allowBlank="1" showInputMessage="1" showErrorMessage="1" sqref="AC7:AC406 M7:M406" xr:uid="{00000000-0002-0000-0200-000018000000}">
      <formula1>FK_B</formula1>
    </dataValidation>
    <dataValidation type="list" allowBlank="1" showInputMessage="1" showErrorMessage="1" sqref="AE7:AE406 O7:O406" xr:uid="{00000000-0002-0000-0200-000019000000}">
      <formula1>FK_W</formula1>
    </dataValidation>
    <dataValidation type="list" allowBlank="1" showInputMessage="1" showErrorMessage="1" sqref="V7:V406" xr:uid="{00000000-0002-0000-0200-00001A000000}">
      <formula1>"nog niets gepland,Ingepland,In uitvoering,Afgerond"</formula1>
    </dataValidation>
    <dataValidation type="list" allowBlank="1" showInputMessage="1" showErrorMessage="1" sqref="T7:T406"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C000000}">
          <x14:formula1>
            <xm:f>Veiligheidsdomein!$B$11:$B$22</xm:f>
          </x14:formula1>
          <xm:sqref>D8:D11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4" x14ac:dyDescent="0.2"/>
  <cols>
    <col min="1" max="1" width="2.59765625" customWidth="1"/>
    <col min="17" max="17" width="2.59765625" customWidth="1"/>
    <col min="21" max="21" width="9" customWidth="1"/>
    <col min="22" max="22" width="43.09765625" style="1" bestFit="1" customWidth="1"/>
    <col min="23" max="23" width="12" style="1" bestFit="1" customWidth="1"/>
    <col min="24" max="24" width="19.69921875" style="1" bestFit="1" customWidth="1"/>
  </cols>
  <sheetData>
    <row r="1" spans="2:24" ht="84.75" customHeight="1" x14ac:dyDescent="0.2">
      <c r="B1" s="171" t="s">
        <v>271</v>
      </c>
      <c r="C1" s="206"/>
      <c r="D1" s="206"/>
      <c r="E1" s="206"/>
      <c r="F1" s="206"/>
      <c r="G1" s="206"/>
      <c r="H1" s="206"/>
      <c r="I1" s="206"/>
      <c r="J1" s="206"/>
      <c r="K1" s="206"/>
      <c r="L1" s="206"/>
      <c r="M1" s="206"/>
      <c r="N1" s="206"/>
      <c r="O1" s="206"/>
      <c r="P1" s="206"/>
    </row>
    <row r="2" spans="2:24" x14ac:dyDescent="0.2">
      <c r="B2" s="1"/>
      <c r="C2" s="3"/>
      <c r="D2" s="9"/>
      <c r="E2" s="10"/>
    </row>
    <row r="3" spans="2:24" x14ac:dyDescent="0.2">
      <c r="V3" s="121"/>
      <c r="W3" s="121" t="s">
        <v>272</v>
      </c>
      <c r="X3" s="121" t="s">
        <v>273</v>
      </c>
    </row>
    <row r="4" spans="2:24" x14ac:dyDescent="0.2">
      <c r="V4" s="122" t="s">
        <v>274</v>
      </c>
      <c r="W4" s="123">
        <f>COUNTIF(Tabel_RIE[R12],"&gt;=400")</f>
        <v>2</v>
      </c>
      <c r="X4" s="123">
        <f>COUNTIF(Tabel_RIE[R-actueel],"&gt;=400")</f>
        <v>2</v>
      </c>
    </row>
    <row r="5" spans="2:24" x14ac:dyDescent="0.2">
      <c r="V5" s="122" t="s">
        <v>275</v>
      </c>
      <c r="W5" s="123">
        <f>COUNTIFS(Tabel_RIE[R12],"&gt;=200",Tabel_RIE[R12],"&lt;400")</f>
        <v>3</v>
      </c>
      <c r="X5" s="123">
        <f>COUNTIFS(Tabel_RIE[R-actueel],"&gt;=200",Tabel_RIE[R-actueel],"&lt;400")</f>
        <v>3</v>
      </c>
    </row>
    <row r="6" spans="2:24" x14ac:dyDescent="0.2">
      <c r="V6" s="122" t="s">
        <v>276</v>
      </c>
      <c r="W6" s="123">
        <f>COUNTIFS(Tabel_RIE[R12],"&gt;=70",Tabel_RIE[R12],"&lt;200")</f>
        <v>6</v>
      </c>
      <c r="X6" s="123">
        <f>COUNTIFS(Tabel_RIE[R-actueel],"&gt;=70",Tabel_RIE[R-actueel],"&lt;200")</f>
        <v>6</v>
      </c>
    </row>
    <row r="7" spans="2:24" x14ac:dyDescent="0.2">
      <c r="V7" s="122" t="s">
        <v>277</v>
      </c>
      <c r="W7" s="123">
        <f>COUNTIFS(Tabel_RIE[R12],"&gt;=20",Tabel_RIE[R12],"&lt;70")</f>
        <v>12</v>
      </c>
      <c r="X7" s="123">
        <f>COUNTIFS(Tabel_RIE[R-actueel],"&gt;=20",Tabel_RIE[R-actueel],"&lt;70")</f>
        <v>12</v>
      </c>
    </row>
    <row r="8" spans="2:24" x14ac:dyDescent="0.2">
      <c r="V8" s="122" t="s">
        <v>278</v>
      </c>
      <c r="W8" s="123">
        <f>COUNTIF(Tabel_RIE[R12],"&lt;20")</f>
        <v>6</v>
      </c>
      <c r="X8" s="123">
        <f>COUNTIF(Tabel_RIE[R-actueel],"&lt;20")</f>
        <v>22</v>
      </c>
    </row>
    <row r="34" spans="22:23" x14ac:dyDescent="0.2">
      <c r="V34" s="121"/>
      <c r="W34" s="124" t="s">
        <v>279</v>
      </c>
    </row>
    <row r="35" spans="22:23" x14ac:dyDescent="0.2">
      <c r="V35" s="125" t="s">
        <v>280</v>
      </c>
      <c r="W35" s="126">
        <f>COUNTIF(Tabel_RIE[R-volledig],"Ja")</f>
        <v>29</v>
      </c>
    </row>
    <row r="36" spans="22:23" x14ac:dyDescent="0.2">
      <c r="V36" s="125" t="s">
        <v>281</v>
      </c>
      <c r="W36" s="126">
        <f>COUNTIF(Tabel_RIE[R-volledig],"Nee")</f>
        <v>371</v>
      </c>
    </row>
    <row r="39" spans="22:23" x14ac:dyDescent="0.2">
      <c r="V39" s="121"/>
      <c r="W39" s="124" t="s">
        <v>279</v>
      </c>
    </row>
    <row r="40" spans="22:23" x14ac:dyDescent="0.2">
      <c r="V40" s="125" t="s">
        <v>282</v>
      </c>
      <c r="W40" s="126">
        <f>COUNTIF(Tabel_RIE[Reductie],"Ja")</f>
        <v>364</v>
      </c>
    </row>
    <row r="41" spans="22:23" x14ac:dyDescent="0.2">
      <c r="V41" s="125" t="s">
        <v>283</v>
      </c>
      <c r="W41" s="126">
        <f>COUNTIF(Tabel_RIE[Reductie],"Nee")</f>
        <v>36</v>
      </c>
    </row>
    <row r="48" spans="22:23" x14ac:dyDescent="0.2">
      <c r="V48" s="121"/>
      <c r="W48" s="124" t="s">
        <v>279</v>
      </c>
    </row>
    <row r="49" spans="22:23" x14ac:dyDescent="0.2">
      <c r="V49" s="125" t="s">
        <v>284</v>
      </c>
      <c r="W49" s="127" t="e">
        <f>COUNTIF(#REF!,V49)</f>
        <v>#REF!</v>
      </c>
    </row>
    <row r="50" spans="22:23" x14ac:dyDescent="0.2">
      <c r="V50" s="125" t="s">
        <v>285</v>
      </c>
      <c r="W50" s="127" t="e">
        <f>COUNTIF(#REF!,V50)</f>
        <v>#REF!</v>
      </c>
    </row>
    <row r="51" spans="22:23" x14ac:dyDescent="0.2">
      <c r="V51" s="125" t="s">
        <v>286</v>
      </c>
      <c r="W51" s="127" t="e">
        <f>COUNTIF(#REF!,V51)</f>
        <v>#REF!</v>
      </c>
    </row>
    <row r="52" spans="22:23" x14ac:dyDescent="0.2">
      <c r="V52" s="125" t="s">
        <v>287</v>
      </c>
      <c r="W52" s="127" t="e">
        <f>COUNTIF(#REF!,V52)</f>
        <v>#REF!</v>
      </c>
    </row>
    <row r="58" spans="22:23" x14ac:dyDescent="0.2">
      <c r="V58" s="121"/>
      <c r="W58" s="124" t="s">
        <v>279</v>
      </c>
    </row>
    <row r="59" spans="22:23" x14ac:dyDescent="0.2">
      <c r="V59" s="125" t="s">
        <v>125</v>
      </c>
      <c r="W59" s="127">
        <f>COUNTIF(Tabel_RIE[E1],V59)</f>
        <v>3</v>
      </c>
    </row>
    <row r="60" spans="22:23" x14ac:dyDescent="0.2">
      <c r="V60" s="125" t="s">
        <v>118</v>
      </c>
      <c r="W60" s="127">
        <f>COUNTIF(Tabel_RIE[E1],V60)</f>
        <v>16</v>
      </c>
    </row>
    <row r="61" spans="22:23" x14ac:dyDescent="0.2">
      <c r="V61" s="125" t="s">
        <v>185</v>
      </c>
      <c r="W61" s="127">
        <f>COUNTIF(Tabel_RIE[E1],V61)</f>
        <v>4</v>
      </c>
    </row>
    <row r="62" spans="22:23" x14ac:dyDescent="0.2">
      <c r="V62" s="125" t="s">
        <v>102</v>
      </c>
      <c r="W62" s="127">
        <f>COUNTIF(Tabel_RIE[E1],V62)</f>
        <v>6</v>
      </c>
    </row>
    <row r="63" spans="22:23" x14ac:dyDescent="0.2">
      <c r="V63" s="125" t="s">
        <v>288</v>
      </c>
      <c r="W63" s="127">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289</v>
      </c>
    </row>
    <row r="5" spans="2:2" s="45" customFormat="1" ht="178.2" x14ac:dyDescent="0.3">
      <c r="B5" s="38" t="s">
        <v>290</v>
      </c>
    </row>
    <row r="6" spans="2:2" s="45" customFormat="1" ht="11.25" customHeight="1" x14ac:dyDescent="0.3">
      <c r="B6" s="38"/>
    </row>
    <row r="7" spans="2:2" s="45" customFormat="1" ht="57" customHeight="1" x14ac:dyDescent="0.3"/>
    <row r="8" spans="2:2" s="45" customFormat="1" ht="16.2" x14ac:dyDescent="0.3"/>
    <row r="9" spans="2:2" s="45" customFormat="1" ht="16.2" x14ac:dyDescent="0.3"/>
    <row r="10" spans="2:2" s="45" customFormat="1" ht="16.2" x14ac:dyDescent="0.3"/>
    <row r="11" spans="2:2" s="45" customFormat="1" ht="16.2" x14ac:dyDescent="0.3"/>
    <row r="12" spans="2:2" s="45" customFormat="1" ht="16.2" x14ac:dyDescent="0.3"/>
    <row r="13" spans="2:2" s="45" customFormat="1" ht="16.2" x14ac:dyDescent="0.3"/>
    <row r="14" spans="2:2" s="45" customFormat="1" ht="16.2" x14ac:dyDescent="0.3"/>
    <row r="15" spans="2:2" s="45" customFormat="1" ht="16.2" x14ac:dyDescent="0.3"/>
    <row r="16" spans="2:2" s="45" customFormat="1" ht="16.2" x14ac:dyDescent="0.3"/>
    <row r="17" s="45" customFormat="1" ht="16.2" x14ac:dyDescent="0.3"/>
    <row r="18" s="45" customFormat="1" ht="16.2" x14ac:dyDescent="0.3"/>
    <row r="19" s="45" customFormat="1" ht="16.2"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election activeCell="B23" sqref="B23"/>
    </sheetView>
  </sheetViews>
  <sheetFormatPr defaultColWidth="9" defaultRowHeight="11.4" x14ac:dyDescent="0.2"/>
  <cols>
    <col min="1" max="1" width="9" style="1"/>
    <col min="2" max="2" width="27.59765625" style="1" customWidth="1"/>
    <col min="3" max="3" width="78.59765625" style="1" customWidth="1"/>
    <col min="4" max="7" width="9" style="1"/>
    <col min="8" max="8" width="105.59765625" style="1" hidden="1" customWidth="1"/>
    <col min="9" max="16384" width="9" style="1"/>
  </cols>
  <sheetData>
    <row r="2" spans="2:8" ht="57" customHeight="1" x14ac:dyDescent="0.2"/>
    <row r="3" spans="2:8" ht="28.2" x14ac:dyDescent="0.45">
      <c r="B3" s="7" t="s">
        <v>39</v>
      </c>
    </row>
    <row r="5" spans="2:8" ht="32.4" x14ac:dyDescent="0.2">
      <c r="B5" s="207" t="s">
        <v>291</v>
      </c>
      <c r="C5" s="208"/>
      <c r="H5" s="41" t="str">
        <f t="shared" ref="H5:H7" si="0">B5</f>
        <v xml:space="preserve">Kies in kolom “Veiligheidsdomein” uit het keuzemenu de relevante veiligheidsdomein die betrekking heeft op het risico. </v>
      </c>
    </row>
    <row r="6" spans="2:8" ht="16.2" x14ac:dyDescent="0.2">
      <c r="B6" s="41"/>
      <c r="C6" s="42"/>
      <c r="H6" s="41"/>
    </row>
    <row r="7" spans="2:8" ht="16.2" x14ac:dyDescent="0.2">
      <c r="B7" s="209" t="s">
        <v>292</v>
      </c>
      <c r="C7" s="210"/>
      <c r="H7" s="41" t="str">
        <f t="shared" si="0"/>
        <v>Definities veiligheidsdomeinen</v>
      </c>
    </row>
    <row r="8" spans="2:8" ht="11.25" customHeight="1" x14ac:dyDescent="0.2">
      <c r="B8" s="43"/>
      <c r="C8" s="44"/>
      <c r="H8" s="41"/>
    </row>
    <row r="9" spans="2:8" ht="32.4" x14ac:dyDescent="0.2">
      <c r="B9" s="207" t="s">
        <v>293</v>
      </c>
      <c r="C9" s="208"/>
      <c r="H9" s="41" t="str">
        <f>B9</f>
        <v>NB Onderstaande veiligheidsdomeinen zijn van toepassing gedurende alle levensfasen van een object (kunstwerk, (vaar)wegvak, machine, installatie, etc.)</v>
      </c>
    </row>
    <row r="11" spans="2:8" ht="64.8" x14ac:dyDescent="0.2">
      <c r="B11" s="43" t="s">
        <v>95</v>
      </c>
      <c r="C11" s="41" t="s">
        <v>294</v>
      </c>
    </row>
    <row r="12" spans="2:8" ht="48.6" x14ac:dyDescent="0.2">
      <c r="B12" s="43" t="s">
        <v>295</v>
      </c>
      <c r="C12" s="41" t="s">
        <v>296</v>
      </c>
    </row>
    <row r="13" spans="2:8" ht="48.6" x14ac:dyDescent="0.2">
      <c r="B13" s="43" t="s">
        <v>297</v>
      </c>
      <c r="C13" s="41" t="s">
        <v>298</v>
      </c>
    </row>
    <row r="14" spans="2:8" ht="48.6" x14ac:dyDescent="0.2">
      <c r="B14" s="43" t="s">
        <v>299</v>
      </c>
      <c r="C14" s="41" t="s">
        <v>300</v>
      </c>
    </row>
    <row r="15" spans="2:8" ht="64.8" x14ac:dyDescent="0.2">
      <c r="B15" s="43" t="s">
        <v>200</v>
      </c>
      <c r="C15" s="41" t="s">
        <v>301</v>
      </c>
    </row>
    <row r="16" spans="2:8" ht="30" customHeight="1" x14ac:dyDescent="0.2">
      <c r="B16" s="43" t="s">
        <v>212</v>
      </c>
      <c r="C16" s="41" t="s">
        <v>302</v>
      </c>
    </row>
    <row r="17" spans="2:3" ht="48.6" x14ac:dyDescent="0.2">
      <c r="B17" s="43" t="s">
        <v>193</v>
      </c>
      <c r="C17" s="41" t="s">
        <v>303</v>
      </c>
    </row>
    <row r="18" spans="2:3" ht="48.6" x14ac:dyDescent="0.2">
      <c r="B18" s="43" t="s">
        <v>304</v>
      </c>
      <c r="C18" s="41" t="s">
        <v>305</v>
      </c>
    </row>
    <row r="19" spans="2:3" ht="48.6" x14ac:dyDescent="0.2">
      <c r="B19" s="43" t="s">
        <v>306</v>
      </c>
      <c r="C19" s="41" t="s">
        <v>307</v>
      </c>
    </row>
    <row r="20" spans="2:3" ht="81" x14ac:dyDescent="0.2">
      <c r="B20" s="43" t="s">
        <v>308</v>
      </c>
      <c r="C20" s="41" t="s">
        <v>309</v>
      </c>
    </row>
    <row r="21" spans="2:3" ht="16.2" x14ac:dyDescent="0.2">
      <c r="B21" s="43" t="s">
        <v>310</v>
      </c>
      <c r="C21" s="41" t="s">
        <v>311</v>
      </c>
    </row>
    <row r="22" spans="2:3" ht="81" x14ac:dyDescent="0.2">
      <c r="B22" s="43" t="s">
        <v>207</v>
      </c>
      <c r="C22" s="41" t="s">
        <v>312</v>
      </c>
    </row>
    <row r="23" spans="2:3" ht="57" customHeight="1" x14ac:dyDescent="0.2"/>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B20" sqref="B20"/>
    </sheetView>
  </sheetViews>
  <sheetFormatPr defaultColWidth="9" defaultRowHeight="11.4" x14ac:dyDescent="0.2"/>
  <cols>
    <col min="1" max="1" width="9" style="1"/>
    <col min="2" max="2" width="40.59765625" style="1" customWidth="1"/>
    <col min="3" max="3" width="65.59765625" style="1" customWidth="1"/>
    <col min="4" max="7" width="9" style="1"/>
    <col min="8" max="8" width="105.59765625" style="1" hidden="1" customWidth="1"/>
    <col min="9" max="16384" width="9" style="1"/>
  </cols>
  <sheetData>
    <row r="2" spans="2:9" ht="57" customHeight="1" x14ac:dyDescent="0.2"/>
    <row r="3" spans="2:9" ht="28.2" x14ac:dyDescent="0.45">
      <c r="B3" s="7" t="s">
        <v>65</v>
      </c>
    </row>
    <row r="5" spans="2:9" ht="111.75" customHeight="1" x14ac:dyDescent="0.2">
      <c r="B5" s="211" t="s">
        <v>313</v>
      </c>
      <c r="C5" s="212"/>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x14ac:dyDescent="0.2">
      <c r="B6" s="38"/>
      <c r="C6" s="46"/>
      <c r="H6" s="38"/>
      <c r="I6" s="46"/>
    </row>
    <row r="7" spans="2:9" ht="16.2" x14ac:dyDescent="0.3">
      <c r="B7" s="15" t="s">
        <v>314</v>
      </c>
    </row>
    <row r="8" spans="2:9" ht="32.4" x14ac:dyDescent="0.3">
      <c r="B8" s="14" t="s">
        <v>315</v>
      </c>
    </row>
    <row r="9" spans="2:9" ht="32.4" x14ac:dyDescent="0.3">
      <c r="B9" s="14" t="s">
        <v>316</v>
      </c>
    </row>
    <row r="10" spans="2:9" ht="32.4" x14ac:dyDescent="0.3">
      <c r="B10" s="14" t="s">
        <v>317</v>
      </c>
    </row>
    <row r="11" spans="2:9" ht="32.4" x14ac:dyDescent="0.3">
      <c r="B11" s="14" t="s">
        <v>318</v>
      </c>
    </row>
    <row r="12" spans="2:9" ht="32.4" x14ac:dyDescent="0.3">
      <c r="B12" s="14" t="s">
        <v>319</v>
      </c>
    </row>
    <row r="13" spans="2:9" ht="11.25" customHeight="1" x14ac:dyDescent="0.2"/>
    <row r="14" spans="2:9" ht="57" customHeight="1" x14ac:dyDescent="0.2"/>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4" x14ac:dyDescent="0.2"/>
  <cols>
    <col min="1" max="1" width="9" style="1"/>
    <col min="2" max="3" width="40.59765625" style="1" customWidth="1"/>
    <col min="4" max="4" width="15.59765625" style="1" customWidth="1"/>
    <col min="5" max="7" width="9" style="1"/>
    <col min="8" max="8" width="105.59765625" style="1" hidden="1" customWidth="1"/>
    <col min="9" max="16384" width="9" style="1"/>
  </cols>
  <sheetData>
    <row r="2" spans="2:8" ht="57" customHeight="1" x14ac:dyDescent="0.2"/>
    <row r="3" spans="2:8" ht="28.2" x14ac:dyDescent="0.45">
      <c r="B3" s="7" t="s">
        <v>66</v>
      </c>
    </row>
    <row r="5" spans="2:8" ht="308.25" customHeight="1" x14ac:dyDescent="0.3">
      <c r="B5" s="211" t="s">
        <v>320</v>
      </c>
      <c r="C5" s="212"/>
      <c r="D5" s="212"/>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6.2" x14ac:dyDescent="0.3">
      <c r="B6" s="38"/>
      <c r="C6" s="46"/>
      <c r="D6" s="46"/>
      <c r="H6" s="8"/>
    </row>
    <row r="7" spans="2:8" ht="16.2" x14ac:dyDescent="0.2">
      <c r="B7" s="17" t="s">
        <v>314</v>
      </c>
      <c r="C7" s="17" t="s">
        <v>66</v>
      </c>
    </row>
    <row r="8" spans="2:8" ht="32.4" x14ac:dyDescent="0.2">
      <c r="B8" s="36" t="s">
        <v>315</v>
      </c>
      <c r="C8" s="36" t="s">
        <v>321</v>
      </c>
    </row>
    <row r="9" spans="2:8" ht="32.4" x14ac:dyDescent="0.2">
      <c r="B9" s="36" t="s">
        <v>316</v>
      </c>
      <c r="C9" s="36" t="s">
        <v>322</v>
      </c>
    </row>
    <row r="10" spans="2:8" ht="32.4" x14ac:dyDescent="0.2">
      <c r="B10" s="36" t="s">
        <v>317</v>
      </c>
      <c r="C10" s="36" t="s">
        <v>323</v>
      </c>
    </row>
    <row r="11" spans="2:8" ht="32.4" x14ac:dyDescent="0.2">
      <c r="B11" s="36" t="s">
        <v>318</v>
      </c>
      <c r="C11" s="36" t="s">
        <v>324</v>
      </c>
    </row>
    <row r="12" spans="2:8" ht="32.4" x14ac:dyDescent="0.2">
      <c r="B12" s="36" t="s">
        <v>319</v>
      </c>
      <c r="C12" s="36" t="s">
        <v>325</v>
      </c>
    </row>
    <row r="13" spans="2:8" ht="11.25" customHeight="1" x14ac:dyDescent="0.2"/>
    <row r="14" spans="2:8" ht="57" customHeight="1" x14ac:dyDescent="0.2"/>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topLeftCell="A7" zoomScaleNormal="100" workbookViewId="0"/>
  </sheetViews>
  <sheetFormatPr defaultColWidth="9" defaultRowHeight="11.4" x14ac:dyDescent="0.2"/>
  <cols>
    <col min="1" max="1" width="9" style="1"/>
    <col min="2" max="2" width="18.09765625" style="46" customWidth="1"/>
    <col min="3" max="7" width="18.09765625" style="1" customWidth="1"/>
    <col min="8" max="11" width="9" style="1"/>
    <col min="12" max="12" width="107.59765625" style="1" hidden="1" customWidth="1"/>
    <col min="13" max="16384" width="9" style="1"/>
  </cols>
  <sheetData>
    <row r="1" spans="2:17" x14ac:dyDescent="0.2">
      <c r="B1" s="12"/>
      <c r="C1"/>
      <c r="D1"/>
      <c r="E1"/>
      <c r="F1"/>
      <c r="G1"/>
    </row>
    <row r="2" spans="2:17" ht="45.75" customHeight="1" x14ac:dyDescent="0.2">
      <c r="B2" s="12"/>
      <c r="C2"/>
      <c r="D2"/>
      <c r="E2"/>
      <c r="F2"/>
      <c r="G2"/>
    </row>
    <row r="3" spans="2:17" ht="28.2" x14ac:dyDescent="0.45">
      <c r="B3" s="6" t="s">
        <v>326</v>
      </c>
      <c r="C3"/>
      <c r="D3"/>
      <c r="E3"/>
      <c r="F3"/>
      <c r="G3"/>
    </row>
    <row r="4" spans="2:17" ht="11.25" customHeight="1" x14ac:dyDescent="0.45">
      <c r="B4" s="6"/>
      <c r="C4"/>
      <c r="D4"/>
      <c r="E4"/>
      <c r="F4"/>
      <c r="G4"/>
    </row>
    <row r="5" spans="2:17" ht="162" x14ac:dyDescent="0.2">
      <c r="B5" s="213" t="s">
        <v>327</v>
      </c>
      <c r="C5" s="213"/>
      <c r="D5" s="213"/>
      <c r="E5" s="213"/>
      <c r="F5" s="213"/>
      <c r="G5" s="213"/>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x14ac:dyDescent="0.45">
      <c r="B6" s="11"/>
      <c r="C6"/>
      <c r="D6"/>
      <c r="E6"/>
      <c r="F6"/>
      <c r="G6"/>
    </row>
    <row r="7" spans="2:17" ht="45" customHeight="1" x14ac:dyDescent="0.2">
      <c r="B7" s="213" t="s">
        <v>328</v>
      </c>
      <c r="C7" s="213"/>
      <c r="D7" s="213"/>
      <c r="E7" s="213"/>
      <c r="F7" s="213"/>
      <c r="G7" s="213"/>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x14ac:dyDescent="0.2">
      <c r="B8" s="213" t="s">
        <v>329</v>
      </c>
      <c r="C8" s="213"/>
      <c r="D8" s="213"/>
      <c r="E8" s="213"/>
      <c r="F8" s="213"/>
      <c r="G8" s="213"/>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x14ac:dyDescent="0.2">
      <c r="B9" s="214" t="s">
        <v>330</v>
      </c>
      <c r="C9" s="214"/>
      <c r="D9" s="214"/>
      <c r="E9" s="214"/>
      <c r="F9" s="214"/>
      <c r="G9" s="214"/>
      <c r="L9" s="50" t="str">
        <f t="shared" si="0"/>
        <v>* Bron: Wat maakt gevaar tot risico?, Het begrip ‘risico’ verklaard, Wim van Alphen, 2016, Dick Oosthuizen en Gerben Feslinga</v>
      </c>
      <c r="M9" s="51"/>
      <c r="N9" s="51"/>
      <c r="O9" s="51"/>
      <c r="P9" s="51"/>
      <c r="Q9" s="51"/>
    </row>
    <row r="10" spans="2:17" ht="11.25" customHeight="1" x14ac:dyDescent="0.2">
      <c r="B10" s="12"/>
      <c r="C10"/>
      <c r="D10"/>
      <c r="E10"/>
      <c r="F10"/>
      <c r="G10"/>
    </row>
    <row r="11" spans="2:17" ht="45" customHeight="1" x14ac:dyDescent="0.2">
      <c r="B11" s="213" t="s">
        <v>331</v>
      </c>
      <c r="C11" s="213"/>
      <c r="D11" s="213"/>
      <c r="E11" s="213"/>
      <c r="F11" s="213"/>
      <c r="G11" s="213"/>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x14ac:dyDescent="0.2">
      <c r="B12" s="213" t="s">
        <v>332</v>
      </c>
      <c r="C12" s="213"/>
      <c r="D12" s="213"/>
      <c r="E12" s="213"/>
      <c r="F12" s="213"/>
      <c r="G12" s="213"/>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x14ac:dyDescent="0.2">
      <c r="B13" s="13"/>
      <c r="C13" s="12"/>
      <c r="D13" s="12"/>
      <c r="E13" s="12"/>
      <c r="F13" s="12"/>
      <c r="G13" s="12"/>
      <c r="L13" s="38"/>
      <c r="M13" s="46"/>
      <c r="N13" s="46"/>
      <c r="O13" s="46"/>
      <c r="P13" s="46"/>
      <c r="Q13" s="46"/>
    </row>
    <row r="14" spans="2:17" ht="25.2" x14ac:dyDescent="0.2">
      <c r="B14" s="18" t="s">
        <v>314</v>
      </c>
      <c r="C14" s="18" t="s">
        <v>333</v>
      </c>
      <c r="D14" s="18" t="s">
        <v>42</v>
      </c>
      <c r="E14" s="18" t="s">
        <v>334</v>
      </c>
      <c r="F14" s="18" t="s">
        <v>335</v>
      </c>
      <c r="G14" s="18" t="s">
        <v>56</v>
      </c>
    </row>
    <row r="15" spans="2:17" ht="63" x14ac:dyDescent="0.2">
      <c r="B15" s="16" t="s">
        <v>315</v>
      </c>
      <c r="C15" s="16" t="s">
        <v>321</v>
      </c>
      <c r="D15" s="16" t="s">
        <v>336</v>
      </c>
      <c r="E15" s="16" t="s">
        <v>337</v>
      </c>
      <c r="F15" s="16" t="s">
        <v>338</v>
      </c>
      <c r="G15" s="16" t="s">
        <v>339</v>
      </c>
    </row>
    <row r="16" spans="2:17" ht="50.4" x14ac:dyDescent="0.2">
      <c r="B16" s="16" t="s">
        <v>316</v>
      </c>
      <c r="C16" s="16" t="s">
        <v>322</v>
      </c>
      <c r="D16" s="16" t="s">
        <v>340</v>
      </c>
      <c r="E16" s="16" t="s">
        <v>341</v>
      </c>
      <c r="F16" s="16" t="s">
        <v>342</v>
      </c>
      <c r="G16" s="16" t="s">
        <v>343</v>
      </c>
    </row>
    <row r="17" spans="2:7" ht="63" x14ac:dyDescent="0.2">
      <c r="B17" s="16" t="s">
        <v>317</v>
      </c>
      <c r="C17" s="16" t="s">
        <v>323</v>
      </c>
      <c r="D17" s="16" t="s">
        <v>344</v>
      </c>
      <c r="E17" s="16" t="s">
        <v>345</v>
      </c>
      <c r="F17" s="16" t="s">
        <v>346</v>
      </c>
      <c r="G17" s="16" t="s">
        <v>347</v>
      </c>
    </row>
    <row r="18" spans="2:7" ht="50.4" x14ac:dyDescent="0.2">
      <c r="B18" s="16" t="s">
        <v>318</v>
      </c>
      <c r="C18" s="16" t="s">
        <v>324</v>
      </c>
      <c r="D18" s="16" t="s">
        <v>348</v>
      </c>
      <c r="E18" s="16" t="s">
        <v>349</v>
      </c>
      <c r="F18" s="16" t="s">
        <v>350</v>
      </c>
      <c r="G18" s="16" t="s">
        <v>343</v>
      </c>
    </row>
    <row r="19" spans="2:7" ht="50.4" x14ac:dyDescent="0.2">
      <c r="B19" s="16" t="s">
        <v>351</v>
      </c>
      <c r="C19" s="16" t="s">
        <v>325</v>
      </c>
      <c r="D19" s="16" t="s">
        <v>352</v>
      </c>
      <c r="E19" s="16" t="s">
        <v>353</v>
      </c>
      <c r="F19" s="16" t="s">
        <v>354</v>
      </c>
      <c r="G19" s="16" t="s">
        <v>339</v>
      </c>
    </row>
    <row r="21" spans="2:7" ht="57" customHeight="1" x14ac:dyDescent="0.2"/>
    <row r="22" spans="2:7" ht="16.2" x14ac:dyDescent="0.3">
      <c r="B22" s="8"/>
    </row>
    <row r="23" spans="2:7" ht="16.2" x14ac:dyDescent="0.3">
      <c r="B23" s="8"/>
    </row>
    <row r="24" spans="2:7" ht="16.2" x14ac:dyDescent="0.3">
      <c r="B24" s="8"/>
    </row>
    <row r="25" spans="2:7" ht="16.2" x14ac:dyDescent="0.3">
      <c r="B25" s="8"/>
    </row>
    <row r="26" spans="2:7" ht="16.2" x14ac:dyDescent="0.3">
      <c r="B26" s="8"/>
    </row>
    <row r="27" spans="2:7" ht="16.2" x14ac:dyDescent="0.3">
      <c r="B27" s="8"/>
    </row>
    <row r="28" spans="2:7" ht="16.2" x14ac:dyDescent="0.3">
      <c r="B28" s="8"/>
    </row>
    <row r="29" spans="2:7" ht="16.2" x14ac:dyDescent="0.3">
      <c r="B29" s="8"/>
    </row>
    <row r="30" spans="2:7" ht="16.2" x14ac:dyDescent="0.3">
      <c r="B30" s="8"/>
    </row>
    <row r="31" spans="2:7" ht="16.2" x14ac:dyDescent="0.3">
      <c r="B31" s="8"/>
    </row>
    <row r="32" spans="2:7" ht="16.2" x14ac:dyDescent="0.3">
      <c r="B32" s="8"/>
    </row>
    <row r="33" spans="2:2" ht="16.2" x14ac:dyDescent="0.3">
      <c r="B33" s="8"/>
    </row>
    <row r="34" spans="2:2" ht="16.2" x14ac:dyDescent="0.3">
      <c r="B34" s="8"/>
    </row>
    <row r="35" spans="2:2" x14ac:dyDescent="0.2">
      <c r="B35" s="1"/>
    </row>
    <row r="36" spans="2:2" ht="16.2" x14ac:dyDescent="0.3">
      <c r="B36" s="8"/>
    </row>
    <row r="37" spans="2:2" ht="16.2" x14ac:dyDescent="0.3">
      <c r="B37" s="8"/>
    </row>
    <row r="38" spans="2:2" ht="16.2" x14ac:dyDescent="0.3">
      <c r="B38" s="8"/>
    </row>
    <row r="39" spans="2:2" ht="16.2" x14ac:dyDescent="0.3">
      <c r="B39" s="8"/>
    </row>
    <row r="40" spans="2:2" ht="16.2" x14ac:dyDescent="0.3">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4"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4" x14ac:dyDescent="0.2"/>
  <cols>
    <col min="1" max="1" width="9" style="1"/>
    <col min="2" max="2" width="32.59765625" style="1" customWidth="1"/>
    <col min="3" max="3" width="48.59765625" style="1" customWidth="1"/>
    <col min="4" max="4" width="25.59765625" style="1" customWidth="1"/>
    <col min="5" max="7" width="9" style="1"/>
    <col min="8" max="8" width="74.09765625" style="1" hidden="1" customWidth="1"/>
    <col min="9" max="16384" width="9" style="1"/>
  </cols>
  <sheetData>
    <row r="1" spans="2:8" ht="11.25" customHeight="1" x14ac:dyDescent="0.2"/>
    <row r="2" spans="2:8" ht="57" customHeight="1" x14ac:dyDescent="0.2"/>
    <row r="3" spans="2:8" ht="28.5" customHeight="1" x14ac:dyDescent="0.45">
      <c r="B3" s="7" t="s">
        <v>355</v>
      </c>
    </row>
    <row r="5" spans="2:8" ht="97.2" x14ac:dyDescent="0.2">
      <c r="B5" s="211" t="s">
        <v>356</v>
      </c>
      <c r="C5" s="211"/>
      <c r="H5" s="38" t="str">
        <f>B5</f>
        <v xml:space="preserve">Selecteer in kolom “BRF” de relevante Basis Risico Factor (BRF)
Als er meerdere BRF’s van toepassing zijn dan selecteer je de optie “meerdere BRF’s”
Definitie van de BRF’s:
</v>
      </c>
    </row>
    <row r="6" spans="2:8" ht="16.2" x14ac:dyDescent="0.2">
      <c r="B6" s="37" t="s">
        <v>357</v>
      </c>
      <c r="C6" s="217" t="s">
        <v>358</v>
      </c>
      <c r="D6" s="216"/>
      <c r="H6" s="38" t="str">
        <f>C6</f>
        <v>Omschrijving</v>
      </c>
    </row>
    <row r="7" spans="2:8" ht="97.2" x14ac:dyDescent="0.2">
      <c r="B7" s="36" t="s">
        <v>359</v>
      </c>
      <c r="C7" s="215" t="s">
        <v>360</v>
      </c>
      <c r="D7" s="216"/>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81" x14ac:dyDescent="0.2">
      <c r="B8" s="36" t="s">
        <v>361</v>
      </c>
      <c r="C8" s="215" t="s">
        <v>362</v>
      </c>
      <c r="D8" s="216"/>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7.2" x14ac:dyDescent="0.2">
      <c r="B9" s="36" t="s">
        <v>363</v>
      </c>
      <c r="C9" s="215" t="s">
        <v>364</v>
      </c>
      <c r="D9" s="216"/>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81" x14ac:dyDescent="0.2">
      <c r="B10" s="36" t="s">
        <v>365</v>
      </c>
      <c r="C10" s="215" t="s">
        <v>366</v>
      </c>
      <c r="D10" s="216"/>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4.8" x14ac:dyDescent="0.2">
      <c r="B11" s="36" t="s">
        <v>367</v>
      </c>
      <c r="C11" s="215" t="s">
        <v>368</v>
      </c>
      <c r="D11" s="216"/>
      <c r="H11" s="38" t="str">
        <f t="shared" si="0"/>
        <v xml:space="preserve">Het verstrekken van de juiste training en instructie aan diegenen die dit daadwerkelijk nodig hebben en de gelegenheid geven om ervaring op te doen.
</v>
      </c>
    </row>
    <row r="12" spans="2:8" ht="64.8" x14ac:dyDescent="0.2">
      <c r="B12" s="36" t="s">
        <v>369</v>
      </c>
      <c r="C12" s="215" t="s">
        <v>370</v>
      </c>
      <c r="D12" s="216"/>
      <c r="H12" s="38" t="str">
        <f t="shared" si="0"/>
        <v xml:space="preserve">De wijze waarop materiaal is ontworpen en componenten zijn samengesteld kunnen operaties moeizaam doen verlopen of oneigenlijk gebruik in de hand werken.
</v>
      </c>
    </row>
    <row r="13" spans="2:8" ht="64.8" x14ac:dyDescent="0.2">
      <c r="B13" s="36" t="s">
        <v>371</v>
      </c>
      <c r="C13" s="215" t="s">
        <v>372</v>
      </c>
      <c r="D13" s="216"/>
      <c r="H13" s="38" t="str">
        <f t="shared" si="0"/>
        <v xml:space="preserve">Kwaliteit, conditie, beschikbaarheid en actualiteit versus verwachte levensduur van materialen, gereedschappen en componenten van installaties.
</v>
      </c>
    </row>
    <row r="14" spans="2:8" ht="64.8" x14ac:dyDescent="0.2">
      <c r="B14" s="36" t="s">
        <v>373</v>
      </c>
      <c r="C14" s="215" t="s">
        <v>374</v>
      </c>
      <c r="D14" s="216"/>
      <c r="H14" s="38" t="str">
        <f t="shared" si="0"/>
        <v xml:space="preserve">De effectiviteit van de onderhoudsstrategie met betrekking tot planning, beschikbaarheid van mensen en middelen en vormen van onderhoud.
</v>
      </c>
    </row>
    <row r="15" spans="2:8" ht="64.8" x14ac:dyDescent="0.2">
      <c r="B15" s="36" t="s">
        <v>375</v>
      </c>
      <c r="C15" s="215" t="s">
        <v>376</v>
      </c>
      <c r="D15" s="216"/>
      <c r="H15" s="38" t="str">
        <f t="shared" si="0"/>
        <v xml:space="preserve">Orde en netheid van de werkomgeving. Hieronder valt ook het beschikbaar zijn van faciliteiten voor het opruimen, schoonmaken en het verwijderen van afval.
</v>
      </c>
    </row>
    <row r="16" spans="2:8" ht="81" x14ac:dyDescent="0.2">
      <c r="B16" s="36" t="s">
        <v>377</v>
      </c>
      <c r="C16" s="215" t="s">
        <v>378</v>
      </c>
      <c r="D16" s="216"/>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64.8" x14ac:dyDescent="0.2">
      <c r="B17" s="36" t="s">
        <v>379</v>
      </c>
      <c r="C17" s="215" t="s">
        <v>380</v>
      </c>
      <c r="D17" s="216"/>
      <c r="H17" s="38" t="str">
        <f t="shared" si="0"/>
        <v xml:space="preserve">Systeemfouten met betrekking tot detectie, waarschuwingsmethoden, herstel, beperking, ontsnapping en evacuatie, evenals het gebruik van beschermingsmiddelen en het voorbereid zijn op noodsituaties.
</v>
      </c>
    </row>
    <row r="18" spans="2:8" ht="16.2" x14ac:dyDescent="0.2">
      <c r="B18" s="38"/>
      <c r="H18" s="38"/>
    </row>
    <row r="19" spans="2:8" ht="16.2" x14ac:dyDescent="0.3">
      <c r="B19" s="45" t="s">
        <v>381</v>
      </c>
    </row>
    <row r="21" spans="2:8" ht="16.2" x14ac:dyDescent="0.2">
      <c r="B21" s="52" t="s">
        <v>335</v>
      </c>
      <c r="C21" s="52" t="s">
        <v>382</v>
      </c>
    </row>
    <row r="22" spans="2:8" ht="16.2" x14ac:dyDescent="0.2">
      <c r="B22" s="53" t="s">
        <v>338</v>
      </c>
      <c r="C22" s="53" t="s">
        <v>369</v>
      </c>
    </row>
    <row r="23" spans="2:8" ht="16.2" x14ac:dyDescent="0.2">
      <c r="B23" s="53" t="s">
        <v>340</v>
      </c>
      <c r="C23" s="53" t="s">
        <v>373</v>
      </c>
    </row>
    <row r="24" spans="2:8" ht="32.4" x14ac:dyDescent="0.2">
      <c r="B24" s="53" t="s">
        <v>383</v>
      </c>
      <c r="C24" s="53" t="s">
        <v>369</v>
      </c>
    </row>
    <row r="25" spans="2:8" ht="32.4" x14ac:dyDescent="0.2">
      <c r="B25" s="53" t="s">
        <v>384</v>
      </c>
      <c r="C25" s="53" t="s">
        <v>385</v>
      </c>
    </row>
    <row r="26" spans="2:8" ht="32.4" x14ac:dyDescent="0.2">
      <c r="B26" s="53" t="s">
        <v>386</v>
      </c>
      <c r="C26" s="53" t="s">
        <v>379</v>
      </c>
    </row>
    <row r="28" spans="2:8" ht="57" customHeight="1" x14ac:dyDescent="0.2"/>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zoomScale="85" zoomScaleNormal="85" zoomScaleSheetLayoutView="100" workbookViewId="0">
      <selection activeCell="G8" sqref="G8"/>
    </sheetView>
  </sheetViews>
  <sheetFormatPr defaultColWidth="9" defaultRowHeight="11.4" x14ac:dyDescent="0.2"/>
  <cols>
    <col min="1" max="1" width="9" style="1"/>
    <col min="2" max="2" width="57.59765625" style="1" customWidth="1"/>
    <col min="3" max="3" width="30.59765625" style="1" customWidth="1"/>
    <col min="4" max="4" width="18.59765625" style="1" customWidth="1"/>
    <col min="5" max="5" width="4.59765625" style="1" customWidth="1"/>
    <col min="6" max="6" width="18.59765625" style="1" customWidth="1"/>
    <col min="7" max="7" width="14.59765625" style="1" customWidth="1"/>
    <col min="8" max="8" width="57.59765625" style="1" customWidth="1"/>
    <col min="9" max="9" width="7.59765625" style="1" customWidth="1"/>
    <col min="10" max="10" width="4.59765625" style="1" customWidth="1"/>
    <col min="11" max="12" width="105.59765625" style="1" hidden="1" customWidth="1"/>
    <col min="13" max="16384" width="9" style="1"/>
  </cols>
  <sheetData>
    <row r="1" spans="1:12" ht="11.25" customHeight="1" x14ac:dyDescent="0.3">
      <c r="A1" s="2"/>
    </row>
    <row r="2" spans="1:12" ht="57" customHeight="1" x14ac:dyDescent="0.2"/>
    <row r="3" spans="1:12" ht="28.2" x14ac:dyDescent="0.45">
      <c r="B3" s="7" t="s">
        <v>387</v>
      </c>
    </row>
    <row r="4" spans="1:12" ht="11.25" customHeight="1" x14ac:dyDescent="0.45">
      <c r="B4" s="7"/>
    </row>
    <row r="5" spans="1:12" ht="78.75" customHeight="1" x14ac:dyDescent="0.2">
      <c r="B5" s="211" t="s">
        <v>388</v>
      </c>
      <c r="C5" s="211"/>
      <c r="D5" s="219"/>
      <c r="F5" s="218" t="s">
        <v>389</v>
      </c>
      <c r="G5" s="212"/>
      <c r="H5" s="212"/>
      <c r="I5" s="212"/>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6.2" x14ac:dyDescent="0.3">
      <c r="B6" s="220"/>
      <c r="C6" s="220"/>
      <c r="D6" s="220"/>
      <c r="F6" s="39"/>
      <c r="G6" s="46"/>
      <c r="H6" s="46"/>
      <c r="I6" s="46"/>
      <c r="K6" s="8"/>
    </row>
    <row r="7" spans="1:12" ht="16.2" x14ac:dyDescent="0.3">
      <c r="B7" s="220"/>
      <c r="C7" s="220"/>
      <c r="D7" s="220"/>
      <c r="F7" s="31" t="s">
        <v>390</v>
      </c>
      <c r="G7" s="32" t="s">
        <v>334</v>
      </c>
      <c r="H7" s="33" t="s">
        <v>391</v>
      </c>
      <c r="I7" s="46"/>
      <c r="K7" s="8"/>
    </row>
    <row r="8" spans="1:12" ht="16.2" x14ac:dyDescent="0.3">
      <c r="B8" s="220"/>
      <c r="C8" s="220"/>
      <c r="D8" s="220"/>
      <c r="F8" s="128" t="s">
        <v>392</v>
      </c>
      <c r="G8" s="129" t="s">
        <v>393</v>
      </c>
      <c r="H8" s="130" t="s">
        <v>394</v>
      </c>
      <c r="I8" s="46"/>
      <c r="K8" s="8"/>
    </row>
    <row r="9" spans="1:12" ht="16.2" x14ac:dyDescent="0.3">
      <c r="B9" s="220"/>
      <c r="C9" s="220"/>
      <c r="D9" s="220"/>
      <c r="F9" s="131" t="s">
        <v>395</v>
      </c>
      <c r="G9" s="129" t="s">
        <v>396</v>
      </c>
      <c r="H9" s="130" t="s">
        <v>397</v>
      </c>
      <c r="I9" s="46"/>
      <c r="K9" s="8"/>
    </row>
    <row r="10" spans="1:12" ht="16.2" x14ac:dyDescent="0.3">
      <c r="B10" s="220"/>
      <c r="C10" s="220"/>
      <c r="D10" s="220"/>
      <c r="F10" s="132" t="s">
        <v>398</v>
      </c>
      <c r="G10" s="129" t="s">
        <v>399</v>
      </c>
      <c r="H10" s="130" t="s">
        <v>400</v>
      </c>
      <c r="I10" s="46"/>
      <c r="K10" s="8"/>
    </row>
    <row r="11" spans="1:12" ht="16.2" x14ac:dyDescent="0.3">
      <c r="B11" s="220"/>
      <c r="C11" s="220"/>
      <c r="D11" s="220"/>
      <c r="F11" s="133" t="s">
        <v>401</v>
      </c>
      <c r="G11" s="129" t="s">
        <v>402</v>
      </c>
      <c r="H11" s="130" t="s">
        <v>403</v>
      </c>
      <c r="I11" s="46"/>
      <c r="K11" s="8"/>
    </row>
    <row r="12" spans="1:12" ht="16.2" x14ac:dyDescent="0.2">
      <c r="B12" s="220"/>
      <c r="C12" s="220"/>
      <c r="D12" s="220"/>
      <c r="F12" s="26" t="s">
        <v>404</v>
      </c>
      <c r="G12" s="27" t="s">
        <v>405</v>
      </c>
      <c r="H12" s="28" t="s">
        <v>406</v>
      </c>
      <c r="K12" s="38"/>
    </row>
    <row r="13" spans="1:12" x14ac:dyDescent="0.2">
      <c r="I13" s="20"/>
    </row>
    <row r="14" spans="1:12" ht="16.2" x14ac:dyDescent="0.3">
      <c r="B14" s="29" t="s">
        <v>358</v>
      </c>
      <c r="C14" s="30" t="s">
        <v>407</v>
      </c>
      <c r="F14" s="218" t="s">
        <v>408</v>
      </c>
      <c r="G14" s="212"/>
      <c r="H14" s="212"/>
      <c r="I14" s="212"/>
    </row>
    <row r="15" spans="1:12" ht="16.2" x14ac:dyDescent="0.3">
      <c r="B15" s="134" t="s">
        <v>125</v>
      </c>
      <c r="C15" s="135">
        <v>1</v>
      </c>
      <c r="F15" s="220"/>
      <c r="G15" s="220"/>
      <c r="H15" s="220"/>
      <c r="I15" s="220"/>
    </row>
    <row r="16" spans="1:12" ht="16.2" x14ac:dyDescent="0.3">
      <c r="B16" s="134" t="s">
        <v>118</v>
      </c>
      <c r="C16" s="135">
        <v>3</v>
      </c>
      <c r="F16" s="220"/>
      <c r="G16" s="220"/>
      <c r="H16" s="220"/>
      <c r="I16" s="220"/>
    </row>
    <row r="17" spans="2:3" ht="16.2" x14ac:dyDescent="0.3">
      <c r="B17" s="134" t="s">
        <v>185</v>
      </c>
      <c r="C17" s="135">
        <v>7</v>
      </c>
    </row>
    <row r="18" spans="2:3" ht="16.2" x14ac:dyDescent="0.3">
      <c r="B18" s="134" t="s">
        <v>102</v>
      </c>
      <c r="C18" s="135">
        <v>15</v>
      </c>
    </row>
    <row r="19" spans="2:3" ht="16.2" x14ac:dyDescent="0.3">
      <c r="B19" s="21" t="s">
        <v>288</v>
      </c>
      <c r="C19" s="22">
        <v>40</v>
      </c>
    </row>
    <row r="20" spans="2:3" ht="16.2" x14ac:dyDescent="0.3">
      <c r="B20" s="19"/>
      <c r="C20" s="23"/>
    </row>
    <row r="21" spans="2:3" ht="16.2" x14ac:dyDescent="0.3">
      <c r="B21" s="29" t="s">
        <v>358</v>
      </c>
      <c r="C21" s="34" t="s">
        <v>409</v>
      </c>
    </row>
    <row r="22" spans="2:3" ht="16.2" x14ac:dyDescent="0.3">
      <c r="B22" s="136" t="s">
        <v>410</v>
      </c>
      <c r="C22" s="137">
        <v>0.5</v>
      </c>
    </row>
    <row r="23" spans="2:3" ht="16.2" x14ac:dyDescent="0.3">
      <c r="B23" s="136" t="s">
        <v>238</v>
      </c>
      <c r="C23" s="137">
        <v>1</v>
      </c>
    </row>
    <row r="24" spans="2:3" ht="16.2" x14ac:dyDescent="0.3">
      <c r="B24" s="136" t="s">
        <v>218</v>
      </c>
      <c r="C24" s="137">
        <v>2</v>
      </c>
    </row>
    <row r="25" spans="2:3" ht="16.2" x14ac:dyDescent="0.3">
      <c r="B25" s="136" t="s">
        <v>132</v>
      </c>
      <c r="C25" s="137">
        <v>3</v>
      </c>
    </row>
    <row r="26" spans="2:3" ht="16.2" x14ac:dyDescent="0.3">
      <c r="B26" s="136" t="s">
        <v>103</v>
      </c>
      <c r="C26" s="137">
        <v>6</v>
      </c>
    </row>
    <row r="27" spans="2:3" ht="16.2" x14ac:dyDescent="0.3">
      <c r="B27" s="24" t="s">
        <v>155</v>
      </c>
      <c r="C27" s="25">
        <v>10</v>
      </c>
    </row>
    <row r="28" spans="2:3" ht="16.2" x14ac:dyDescent="0.3">
      <c r="B28" s="19"/>
      <c r="C28" s="23"/>
    </row>
    <row r="29" spans="2:3" ht="16.2" x14ac:dyDescent="0.3">
      <c r="B29" s="35" t="s">
        <v>358</v>
      </c>
      <c r="C29" s="34" t="s">
        <v>411</v>
      </c>
    </row>
    <row r="30" spans="2:3" ht="16.2" x14ac:dyDescent="0.3">
      <c r="B30" s="136" t="s">
        <v>412</v>
      </c>
      <c r="C30" s="137">
        <v>0.1</v>
      </c>
    </row>
    <row r="31" spans="2:3" ht="16.2" x14ac:dyDescent="0.3">
      <c r="B31" s="136" t="s">
        <v>413</v>
      </c>
      <c r="C31" s="137">
        <v>0.2</v>
      </c>
    </row>
    <row r="32" spans="2:3" ht="16.2" x14ac:dyDescent="0.3">
      <c r="B32" s="136" t="s">
        <v>172</v>
      </c>
      <c r="C32" s="137">
        <v>0.5</v>
      </c>
    </row>
    <row r="33" spans="2:4" ht="16.2" x14ac:dyDescent="0.3">
      <c r="B33" s="136" t="s">
        <v>156</v>
      </c>
      <c r="C33" s="137">
        <v>1</v>
      </c>
    </row>
    <row r="34" spans="2:4" ht="16.2" x14ac:dyDescent="0.3">
      <c r="B34" s="136" t="s">
        <v>119</v>
      </c>
      <c r="C34" s="137">
        <v>3</v>
      </c>
    </row>
    <row r="35" spans="2:4" ht="16.2" x14ac:dyDescent="0.3">
      <c r="B35" s="136" t="s">
        <v>104</v>
      </c>
      <c r="C35" s="137">
        <v>6</v>
      </c>
    </row>
    <row r="36" spans="2:4" ht="16.2" x14ac:dyDescent="0.3">
      <c r="B36" s="24" t="s">
        <v>414</v>
      </c>
      <c r="C36" s="25">
        <v>10</v>
      </c>
    </row>
    <row r="37" spans="2:4" ht="15" customHeight="1" x14ac:dyDescent="0.2">
      <c r="B37" s="5"/>
      <c r="C37" s="4"/>
    </row>
    <row r="38" spans="2:4" ht="201" customHeight="1" x14ac:dyDescent="0.2">
      <c r="B38" s="211" t="s">
        <v>415</v>
      </c>
      <c r="C38" s="211"/>
      <c r="D38" s="219"/>
    </row>
    <row r="39" spans="2:4" x14ac:dyDescent="0.2">
      <c r="B39" s="5"/>
      <c r="C39" s="4"/>
    </row>
    <row r="40" spans="2:4" ht="57" customHeight="1" x14ac:dyDescent="0.2">
      <c r="C40" s="4"/>
    </row>
    <row r="41" spans="2:4" x14ac:dyDescent="0.2">
      <c r="B41" s="5"/>
      <c r="C41" s="4"/>
    </row>
    <row r="42" spans="2:4" x14ac:dyDescent="0.2">
      <c r="C42" s="4"/>
    </row>
    <row r="45" spans="2:4" x14ac:dyDescent="0.2">
      <c r="C45" s="4"/>
    </row>
    <row r="46" spans="2:4" x14ac:dyDescent="0.2">
      <c r="C46" s="4"/>
    </row>
    <row r="47" spans="2:4" x14ac:dyDescent="0.2">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4" x14ac:dyDescent="0.2"/>
  <cols>
    <col min="1" max="1" width="9" style="1"/>
    <col min="2" max="2" width="107.19921875" style="1" customWidth="1"/>
    <col min="3" max="16384" width="9" style="1"/>
  </cols>
  <sheetData>
    <row r="1" spans="2:2" ht="11.25" customHeight="1" x14ac:dyDescent="0.2"/>
    <row r="2" spans="2:2" ht="57" customHeight="1" x14ac:dyDescent="0.2"/>
    <row r="3" spans="2:2" ht="28.2" x14ac:dyDescent="0.45">
      <c r="B3" s="7" t="s">
        <v>416</v>
      </c>
    </row>
    <row r="5" spans="2:2" ht="210.6" x14ac:dyDescent="0.2">
      <c r="B5" s="38" t="s">
        <v>417</v>
      </c>
    </row>
    <row r="7" spans="2:2" ht="57" customHeight="1" x14ac:dyDescent="0.2"/>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48</v>
      </c>
    </row>
    <row r="5" spans="2:2" ht="137.25" customHeight="1" x14ac:dyDescent="0.2">
      <c r="B5" s="38" t="s">
        <v>418</v>
      </c>
    </row>
    <row r="6" spans="2:2" ht="113.4" x14ac:dyDescent="0.2">
      <c r="B6" s="38" t="s">
        <v>419</v>
      </c>
    </row>
    <row r="7" spans="2:2" ht="16.2" x14ac:dyDescent="0.2">
      <c r="B7" s="38"/>
    </row>
    <row r="8" spans="2:2" ht="11.25" customHeight="1" x14ac:dyDescent="0.3">
      <c r="B8" s="45"/>
    </row>
    <row r="22" spans="2:2" x14ac:dyDescent="0.2">
      <c r="B22" s="46"/>
    </row>
    <row r="47" ht="57" customHeight="1" x14ac:dyDescent="0.2"/>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420</v>
      </c>
    </row>
    <row r="4" spans="2:2" ht="11.25" customHeight="1" x14ac:dyDescent="0.2"/>
    <row r="5" spans="2:2" ht="409.6" x14ac:dyDescent="0.2">
      <c r="B5" s="38" t="s">
        <v>421</v>
      </c>
    </row>
    <row r="6" spans="2:2" ht="409.5" customHeight="1" x14ac:dyDescent="0.2"/>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422</v>
      </c>
    </row>
    <row r="5" spans="2:2" ht="32.4" x14ac:dyDescent="0.2">
      <c r="B5" s="38" t="s">
        <v>423</v>
      </c>
    </row>
    <row r="6" spans="2:2" ht="97.2" x14ac:dyDescent="0.2">
      <c r="B6" s="38" t="s">
        <v>424</v>
      </c>
    </row>
    <row r="7" spans="2:2" ht="32.4" x14ac:dyDescent="0.2">
      <c r="B7" s="38" t="s">
        <v>425</v>
      </c>
    </row>
    <row r="9" spans="2:2" ht="57" customHeight="1" x14ac:dyDescent="0.2"/>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22554bf-a99f-47c3-a558-7046420a3042">
      <Terms xmlns="http://schemas.microsoft.com/office/infopath/2007/PartnerControls"/>
    </lcf76f155ced4ddcb4097134ff3c332f>
    <TaxCatchAll xmlns="3335faf6-0ef3-46ad-881d-ba8ec76b815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A785E1B59FA2D40AF476A3E4B8415F4" ma:contentTypeVersion="13" ma:contentTypeDescription="Een nieuw document maken." ma:contentTypeScope="" ma:versionID="acf31aba6bccd37fd439021d43ba199e">
  <xsd:schema xmlns:xsd="http://www.w3.org/2001/XMLSchema" xmlns:xs="http://www.w3.org/2001/XMLSchema" xmlns:p="http://schemas.microsoft.com/office/2006/metadata/properties" xmlns:ns2="822554bf-a99f-47c3-a558-7046420a3042" xmlns:ns3="3335faf6-0ef3-46ad-881d-ba8ec76b8157" targetNamespace="http://schemas.microsoft.com/office/2006/metadata/properties" ma:root="true" ma:fieldsID="f5180b324673c02939d87f6f4fd94fc3" ns2:_="" ns3:_="">
    <xsd:import namespace="822554bf-a99f-47c3-a558-7046420a3042"/>
    <xsd:import namespace="3335faf6-0ef3-46ad-881d-ba8ec76b81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554bf-a99f-47c3-a558-7046420a30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c528918-5c9f-4b9e-a137-98cc0438efe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35faf6-0ef3-46ad-881d-ba8ec76b81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e60365e-73b4-429d-9c47-f72f737adc07}" ma:internalName="TaxCatchAll" ma:showField="CatchAllData" ma:web="3335faf6-0ef3-46ad-881d-ba8ec76b81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28684E-A263-47C6-B09C-FDA1E5B8AD4C}">
  <ds:schemaRefs>
    <ds:schemaRef ds:uri="http://www.w3.org/XML/1998/namespace"/>
    <ds:schemaRef ds:uri="http://purl.org/dc/dcmitype/"/>
    <ds:schemaRef ds:uri="http://purl.org/dc/elements/1.1/"/>
    <ds:schemaRef ds:uri="822554bf-a99f-47c3-a558-7046420a3042"/>
    <ds:schemaRef ds:uri="http://purl.org/dc/terms/"/>
    <ds:schemaRef ds:uri="http://schemas.microsoft.com/office/2006/documentManagement/types"/>
    <ds:schemaRef ds:uri="http://schemas.microsoft.com/office/infopath/2007/PartnerControls"/>
    <ds:schemaRef ds:uri="3335faf6-0ef3-46ad-881d-ba8ec76b8157"/>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85961BBA-44D6-4DD5-BCF2-0913DFBE4E0E}">
  <ds:schemaRefs>
    <ds:schemaRef ds:uri="http://schemas.microsoft.com/sharepoint/v3/contenttype/forms"/>
  </ds:schemaRefs>
</ds:datastoreItem>
</file>

<file path=customXml/itemProps3.xml><?xml version="1.0" encoding="utf-8"?>
<ds:datastoreItem xmlns:ds="http://schemas.openxmlformats.org/officeDocument/2006/customXml" ds:itemID="{FBED2F22-085B-4C32-92EA-1052A3CDDE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554bf-a99f-47c3-a558-7046420a3042"/>
    <ds:schemaRef ds:uri="3335faf6-0ef3-46ad-881d-ba8ec76b81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Stijn Wentink</cp:lastModifiedBy>
  <cp:revision/>
  <dcterms:created xsi:type="dcterms:W3CDTF">2014-08-20T20:28:49Z</dcterms:created>
  <dcterms:modified xsi:type="dcterms:W3CDTF">2025-06-19T13:40:34Z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0x0101006A785E1B59FA2D40AF476A3E4B8415F4</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MediaServiceImageTags">
    <vt:lpwstr/>
  </property>
</Properties>
</file>